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ورقة2" sheetId="2" r:id="rId1"/>
    <sheet name="ورقة3" sheetId="3" r:id="rId2"/>
  </sheets>
  <externalReferences>
    <externalReference r:id="rId3"/>
  </externalReferences>
  <definedNames>
    <definedName name="_xlnm._FilterDatabase" localSheetId="1" hidden="1">ورقة3!$A$5:$CZ$21</definedName>
    <definedName name="MyRng">ورقة3!$A$6:$CZ$30</definedName>
  </definedNames>
  <calcPr calcId="144525"/>
</workbook>
</file>

<file path=xl/calcChain.xml><?xml version="1.0" encoding="utf-8"?>
<calcChain xmlns="http://schemas.openxmlformats.org/spreadsheetml/2006/main">
  <c r="C26" i="2" l="1"/>
  <c r="D26" i="2"/>
  <c r="C27" i="2"/>
  <c r="D27" i="2"/>
  <c r="C28" i="2"/>
  <c r="D28" i="2"/>
  <c r="C29" i="2"/>
  <c r="D29" i="2"/>
  <c r="C30" i="2"/>
  <c r="D30" i="2"/>
  <c r="C31" i="2"/>
  <c r="D31" i="2"/>
  <c r="C32" i="2"/>
  <c r="D32" i="2"/>
  <c r="C33" i="2"/>
  <c r="D33" i="2"/>
  <c r="C34" i="2"/>
  <c r="D34" i="2"/>
  <c r="C35" i="2"/>
  <c r="D35" i="2"/>
  <c r="C36" i="2"/>
  <c r="D36" i="2"/>
  <c r="C37" i="2"/>
  <c r="D37" i="2"/>
  <c r="C38" i="2"/>
  <c r="D38" i="2"/>
  <c r="C39" i="2"/>
  <c r="D39" i="2"/>
  <c r="C40" i="2"/>
  <c r="D40" i="2"/>
  <c r="C41" i="2"/>
  <c r="D41" i="2"/>
  <c r="C42" i="2"/>
  <c r="D42" i="2"/>
  <c r="C43" i="2"/>
  <c r="D43" i="2"/>
  <c r="C44" i="2"/>
  <c r="D44" i="2"/>
  <c r="C45" i="2"/>
  <c r="D45" i="2"/>
  <c r="C46" i="2"/>
  <c r="D46" i="2"/>
  <c r="C47" i="2"/>
  <c r="D47" i="2"/>
  <c r="C48" i="2"/>
  <c r="D48" i="2"/>
  <c r="E39" i="2"/>
  <c r="E40" i="2"/>
  <c r="E41" i="2"/>
  <c r="E42" i="2"/>
  <c r="E43" i="2"/>
  <c r="E44" i="2"/>
  <c r="E45" i="2"/>
  <c r="E46" i="2"/>
  <c r="E47" i="2"/>
  <c r="E48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A1" i="2"/>
  <c r="R12" i="2"/>
  <c r="R13" i="2" s="1"/>
  <c r="R14" i="2" s="1"/>
  <c r="R15" i="2" s="1"/>
  <c r="R11" i="2"/>
  <c r="A13" i="2"/>
  <c r="A15" i="2" s="1"/>
  <c r="E15" i="2" s="1"/>
  <c r="C15" i="2" l="1"/>
  <c r="D15" i="2"/>
  <c r="A14" i="2"/>
  <c r="D14" i="2" s="1"/>
  <c r="A24" i="2"/>
  <c r="A22" i="2"/>
  <c r="A20" i="2"/>
  <c r="A18" i="2"/>
  <c r="A16" i="2"/>
  <c r="A25" i="2"/>
  <c r="A23" i="2"/>
  <c r="A21" i="2"/>
  <c r="A19" i="2"/>
  <c r="A17" i="2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AO1" i="3"/>
  <c r="AP1" i="3"/>
  <c r="AQ1" i="3"/>
  <c r="AR1" i="3"/>
  <c r="AS1" i="3"/>
  <c r="AT1" i="3"/>
  <c r="AU1" i="3"/>
  <c r="AV1" i="3"/>
  <c r="AW1" i="3"/>
  <c r="AX1" i="3"/>
  <c r="AY1" i="3"/>
  <c r="AZ1" i="3"/>
  <c r="BA1" i="3"/>
  <c r="BB1" i="3"/>
  <c r="BC1" i="3"/>
  <c r="BD1" i="3"/>
  <c r="BE1" i="3"/>
  <c r="BF1" i="3"/>
  <c r="BG1" i="3"/>
  <c r="BH1" i="3"/>
  <c r="BI1" i="3"/>
  <c r="BJ1" i="3"/>
  <c r="BK1" i="3"/>
  <c r="BL1" i="3"/>
  <c r="BM1" i="3"/>
  <c r="BN1" i="3"/>
  <c r="BO1" i="3"/>
  <c r="BP1" i="3"/>
  <c r="BQ1" i="3"/>
  <c r="BR1" i="3"/>
  <c r="BS1" i="3"/>
  <c r="BT1" i="3"/>
  <c r="BU1" i="3"/>
  <c r="BV1" i="3"/>
  <c r="BW1" i="3"/>
  <c r="BX1" i="3"/>
  <c r="BY1" i="3"/>
  <c r="BZ1" i="3"/>
  <c r="CA1" i="3"/>
  <c r="CB1" i="3"/>
  <c r="CC1" i="3"/>
  <c r="CD1" i="3"/>
  <c r="CE1" i="3"/>
  <c r="CF1" i="3"/>
  <c r="CG1" i="3"/>
  <c r="CH1" i="3"/>
  <c r="CI1" i="3"/>
  <c r="CJ1" i="3"/>
  <c r="CK1" i="3"/>
  <c r="CL1" i="3"/>
  <c r="CM1" i="3"/>
  <c r="CN1" i="3"/>
  <c r="CO1" i="3"/>
  <c r="CP1" i="3"/>
  <c r="CQ1" i="3"/>
  <c r="CR1" i="3"/>
  <c r="CS1" i="3"/>
  <c r="CT1" i="3"/>
  <c r="CU1" i="3"/>
  <c r="CV1" i="3"/>
  <c r="CW1" i="3"/>
  <c r="CX1" i="3"/>
  <c r="CY1" i="3"/>
  <c r="CZ1" i="3"/>
  <c r="B1" i="3"/>
  <c r="C1" i="3"/>
  <c r="D1" i="3"/>
  <c r="E1" i="3"/>
  <c r="F1" i="3"/>
  <c r="C19" i="2" l="1"/>
  <c r="E19" i="2"/>
  <c r="D19" i="2"/>
  <c r="C23" i="2"/>
  <c r="E23" i="2"/>
  <c r="D23" i="2"/>
  <c r="E16" i="2"/>
  <c r="D16" i="2"/>
  <c r="C16" i="2"/>
  <c r="C20" i="2"/>
  <c r="D20" i="2"/>
  <c r="E20" i="2"/>
  <c r="C24" i="2"/>
  <c r="D24" i="2"/>
  <c r="E24" i="2"/>
  <c r="C17" i="2"/>
  <c r="E17" i="2"/>
  <c r="D17" i="2"/>
  <c r="C21" i="2"/>
  <c r="E21" i="2"/>
  <c r="D21" i="2"/>
  <c r="C25" i="2"/>
  <c r="E25" i="2"/>
  <c r="D25" i="2"/>
  <c r="C18" i="2"/>
  <c r="D18" i="2"/>
  <c r="E18" i="2"/>
  <c r="C22" i="2"/>
  <c r="D22" i="2"/>
  <c r="E22" i="2"/>
  <c r="E14" i="2"/>
  <c r="C14" i="2"/>
</calcChain>
</file>

<file path=xl/sharedStrings.xml><?xml version="1.0" encoding="utf-8"?>
<sst xmlns="http://schemas.openxmlformats.org/spreadsheetml/2006/main" count="191" uniqueCount="63">
  <si>
    <t>اللغة الانكليزية</t>
  </si>
  <si>
    <t>م</t>
  </si>
  <si>
    <t>إســــــم الطــــــالب</t>
  </si>
  <si>
    <t>درجة الطالب</t>
  </si>
  <si>
    <t>غائب</t>
  </si>
  <si>
    <t/>
  </si>
  <si>
    <t>ذكر</t>
  </si>
  <si>
    <t>الخامس - أ</t>
  </si>
  <si>
    <t>الخامس - ب</t>
  </si>
  <si>
    <t>الخامس - ج</t>
  </si>
  <si>
    <t>الخامس - د</t>
  </si>
  <si>
    <t>مكمل</t>
  </si>
  <si>
    <t xml:space="preserve">   الرياضيات الاجتماعيات العلوم  </t>
  </si>
  <si>
    <t xml:space="preserve">  الانكليزية  الاجتماعيات   </t>
  </si>
  <si>
    <t>راسب</t>
  </si>
  <si>
    <t xml:space="preserve"> العربية الانكليزية الرياضيات الاجتماعيات العلوم  </t>
  </si>
  <si>
    <t>ناجح</t>
  </si>
  <si>
    <t xml:space="preserve">       </t>
  </si>
  <si>
    <t xml:space="preserve">  الانكليزية الرياضيات الاجتماعيات العلوم  </t>
  </si>
  <si>
    <t xml:space="preserve">الاسلامية العربية الانكليزية الرياضيات الاجتماعيات العلوم  </t>
  </si>
  <si>
    <t xml:space="preserve">   الرياضيات الاجتماعيات   </t>
  </si>
  <si>
    <t>القيد</t>
  </si>
  <si>
    <t>الاسم</t>
  </si>
  <si>
    <t>الفصل والشعبة</t>
  </si>
  <si>
    <t>ت</t>
  </si>
  <si>
    <t>الجنس</t>
  </si>
  <si>
    <t>اسلامية</t>
  </si>
  <si>
    <t>عربي</t>
  </si>
  <si>
    <t>الفصل</t>
  </si>
  <si>
    <t>قيد</t>
  </si>
  <si>
    <t>انثى</t>
  </si>
  <si>
    <t>الاسلامية</t>
  </si>
  <si>
    <t>اللغةالعربية</t>
  </si>
  <si>
    <t>اللغةالانكليزية</t>
  </si>
  <si>
    <t>الرياضيات</t>
  </si>
  <si>
    <t>العلوم</t>
  </si>
  <si>
    <t>الاجتماعيات</t>
  </si>
  <si>
    <t>احمد ابراهيم مصطفى نصر</t>
  </si>
  <si>
    <t>احمد اسماعيل محمد متولى</t>
  </si>
  <si>
    <t>احمد السيد امين احمد الاعصر</t>
  </si>
  <si>
    <t>احمد سامى سعيدالسيد</t>
  </si>
  <si>
    <t>احمد طلعت احمد احمد</t>
  </si>
  <si>
    <t>احمد محمود محمود احمد</t>
  </si>
  <si>
    <t>اسلام علاء فتحى صادق</t>
  </si>
  <si>
    <t>اسلام محمد عبد الله محمود</t>
  </si>
  <si>
    <t>البدرى محمد عيد عبد السلام</t>
  </si>
  <si>
    <t xml:space="preserve">السيد سعيد السيد الرفاعى </t>
  </si>
  <si>
    <t>السيد عيسى البسيونى محمود</t>
  </si>
  <si>
    <t>السيد محمد السيد محمد</t>
  </si>
  <si>
    <t>جمعة عيد جمعة محمد</t>
  </si>
  <si>
    <t>يوسف محمد يوسف على</t>
  </si>
  <si>
    <t>اسراء رضا عبدالمعطى سيد احمد</t>
  </si>
  <si>
    <t>انجى حسنى الحسينى عارف</t>
  </si>
  <si>
    <t>اية عبدة احمد احمد سيد احمد</t>
  </si>
  <si>
    <t>ايمان صبحى محمد شبانة</t>
  </si>
  <si>
    <t>أية عبدالناصرمحمد ذكى</t>
  </si>
  <si>
    <t>حنان حمدى عبد الرحمن على</t>
  </si>
  <si>
    <t>دعاء محمود محمود محمد</t>
  </si>
  <si>
    <t>دنيا محمد حسن سيد احمد</t>
  </si>
  <si>
    <t>دنيا محمدابراهيم أبوزيد</t>
  </si>
  <si>
    <t>رباب جمعة عبد الله محمود</t>
  </si>
  <si>
    <t>زوزو السيد رشدى على</t>
  </si>
  <si>
    <t>النتيجه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</si>
</sst>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yyyy/mm/dd"/>
    <numFmt numFmtId="165" formatCode="dd:hh:mm"/>
    <numFmt numFmtId="166" formatCode="ddd* dd/mm/yyyy"/>
    <numFmt numFmtId="167" formatCode="dddd* dd/mm/yyyy"/>
    <numFmt numFmtId="168" formatCode="0000&quot;.&quot;00&quot;.&quot;00000"/>
    <numFmt numFmtId="169" formatCode="000000&quot; &quot;00000"/>
    <numFmt numFmtId="170" formatCode="[&lt;=9999]0000;General"/>
    <numFmt numFmtId="171" formatCode="[&lt;=9999]&quot;N-&quot;0000;General"/>
    <numFmt numFmtId="172" formatCode=";;;"/>
    <numFmt numFmtId="173" formatCode=";;"/>
    <numFmt numFmtId="174" formatCode="[&lt;=99999999]##_ ##_ ##_ ##;\(\+##\)_ ##_ ##_ ##_ ##"/>
    <numFmt numFmtId="175" formatCode="[h]:mm"/>
    <numFmt numFmtId="176" formatCode="[hh]:mm"/>
    <numFmt numFmtId="177" formatCode="00"/>
    <numFmt numFmtId="178" formatCode="000"/>
    <numFmt numFmtId="179" formatCode="#,##0,"/>
    <numFmt numFmtId="180" formatCode="[Blue]#,##0.00;[Red]\-#,##0.00;0.00"/>
    <numFmt numFmtId="181" formatCode="&quot;kr&quot;* #,##0,;&quot;kr&quot;* \-#,##0,"/>
    <numFmt numFmtId="182" formatCode="[Blue]&quot;kr&quot;* #,##0.00;[Red]&quot;kr&quot;* \-#,##0.00;0.00"/>
    <numFmt numFmtId="183" formatCode="0;[Red]0"/>
  </numFmts>
  <fonts count="3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20"/>
      <name val="PT Bold Heading"/>
      <charset val="178"/>
    </font>
    <font>
      <sz val="21"/>
      <name val="PT Bold Heading"/>
      <charset val="178"/>
    </font>
    <font>
      <b/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1"/>
      <name val="Arial Black"/>
      <family val="2"/>
    </font>
    <font>
      <b/>
      <sz val="10"/>
      <name val="Arial Black"/>
      <family val="2"/>
    </font>
    <font>
      <b/>
      <sz val="12"/>
      <color theme="1"/>
      <name val="Times New Roman"/>
      <family val="1"/>
    </font>
    <font>
      <b/>
      <sz val="11"/>
      <color theme="1"/>
      <name val="Arial"/>
      <family val="2"/>
      <scheme val="minor"/>
    </font>
    <font>
      <sz val="12"/>
      <color indexed="8"/>
      <name val="Times New Roman"/>
      <family val="2"/>
      <charset val="178"/>
    </font>
    <font>
      <sz val="12"/>
      <color indexed="9"/>
      <name val="Times New Roman"/>
      <family val="2"/>
      <charset val="178"/>
    </font>
    <font>
      <sz val="12"/>
      <color indexed="20"/>
      <name val="Times New Roman"/>
      <family val="2"/>
      <charset val="178"/>
    </font>
    <font>
      <b/>
      <sz val="12"/>
      <color indexed="52"/>
      <name val="Times New Roman"/>
      <family val="2"/>
      <charset val="178"/>
    </font>
    <font>
      <b/>
      <sz val="12"/>
      <color indexed="9"/>
      <name val="Times New Roman"/>
      <family val="2"/>
      <charset val="178"/>
    </font>
    <font>
      <i/>
      <sz val="12"/>
      <color indexed="23"/>
      <name val="Times New Roman"/>
      <family val="2"/>
      <charset val="178"/>
    </font>
    <font>
      <sz val="12"/>
      <color indexed="17"/>
      <name val="Times New Roman"/>
      <family val="2"/>
      <charset val="178"/>
    </font>
    <font>
      <b/>
      <sz val="15"/>
      <color indexed="56"/>
      <name val="Times New Roman"/>
      <family val="2"/>
      <charset val="178"/>
    </font>
    <font>
      <b/>
      <sz val="13"/>
      <color indexed="56"/>
      <name val="Times New Roman"/>
      <family val="2"/>
      <charset val="178"/>
    </font>
    <font>
      <b/>
      <sz val="11"/>
      <color indexed="56"/>
      <name val="Times New Roman"/>
      <family val="2"/>
      <charset val="178"/>
    </font>
    <font>
      <u/>
      <sz val="10"/>
      <color indexed="12"/>
      <name val="Arial"/>
      <family val="2"/>
    </font>
    <font>
      <sz val="12"/>
      <color indexed="62"/>
      <name val="Times New Roman"/>
      <family val="2"/>
      <charset val="178"/>
    </font>
    <font>
      <sz val="12"/>
      <color indexed="52"/>
      <name val="Times New Roman"/>
      <family val="2"/>
      <charset val="178"/>
    </font>
    <font>
      <sz val="10"/>
      <color theme="0"/>
      <name val="Arial"/>
      <family val="2"/>
    </font>
    <font>
      <sz val="12"/>
      <color indexed="60"/>
      <name val="Times New Roman"/>
      <family val="2"/>
      <charset val="178"/>
    </font>
    <font>
      <sz val="11"/>
      <color theme="1"/>
      <name val="Calibri"/>
      <family val="2"/>
      <charset val="178"/>
    </font>
    <font>
      <sz val="11"/>
      <color theme="1"/>
      <name val="Calibri"/>
      <family val="2"/>
    </font>
    <font>
      <b/>
      <sz val="12"/>
      <color indexed="63"/>
      <name val="Times New Roman"/>
      <family val="2"/>
      <charset val="178"/>
    </font>
    <font>
      <b/>
      <sz val="18"/>
      <color indexed="56"/>
      <name val="Times New Roman"/>
      <family val="2"/>
      <charset val="178"/>
    </font>
    <font>
      <b/>
      <sz val="12"/>
      <color indexed="8"/>
      <name val="Times New Roman"/>
      <family val="2"/>
      <charset val="178"/>
    </font>
    <font>
      <sz val="12"/>
      <color indexed="10"/>
      <name val="Times New Roman"/>
      <family val="2"/>
      <charset val="178"/>
    </font>
    <font>
      <b/>
      <sz val="12"/>
      <name val="Times New Roman"/>
      <family val="1"/>
    </font>
    <font>
      <b/>
      <sz val="12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0"/>
      <name val="Arial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/>
      <right/>
      <top/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FF"/>
      </left>
      <right style="thin">
        <color rgb="FF0000FF"/>
      </right>
      <top style="medium">
        <color rgb="FF0000FF"/>
      </top>
      <bottom style="medium">
        <color rgb="FF0000FF"/>
      </bottom>
      <diagonal/>
    </border>
    <border>
      <left style="thin">
        <color rgb="FF0000FF"/>
      </left>
      <right style="thin">
        <color rgb="FF0000FF"/>
      </right>
      <top style="medium">
        <color rgb="FF0000FF"/>
      </top>
      <bottom style="medium">
        <color rgb="FF0000FF"/>
      </bottom>
      <diagonal/>
    </border>
    <border>
      <left style="thin">
        <color rgb="FF0000FF"/>
      </left>
      <right style="medium">
        <color rgb="FF0000FF"/>
      </right>
      <top style="medium">
        <color rgb="FF0000FF"/>
      </top>
      <bottom style="medium">
        <color rgb="FF0000FF"/>
      </bottom>
      <diagonal/>
    </border>
  </borders>
  <cellStyleXfs count="100">
    <xf numFmtId="0" fontId="0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2" borderId="0" applyNumberFormat="0" applyBorder="0" applyAlignment="0" applyProtection="0"/>
    <xf numFmtId="164" fontId="2" fillId="0" borderId="0" applyFont="0" applyFill="0" applyBorder="0" applyAlignment="0" applyProtection="0"/>
    <xf numFmtId="0" fontId="2" fillId="23" borderId="0">
      <alignment horizontal="center"/>
    </xf>
    <xf numFmtId="0" fontId="14" fillId="6" borderId="0" applyNumberFormat="0" applyBorder="0" applyAlignment="0" applyProtection="0"/>
    <xf numFmtId="0" fontId="15" fillId="24" borderId="7" applyNumberFormat="0" applyAlignment="0" applyProtection="0"/>
    <xf numFmtId="0" fontId="16" fillId="25" borderId="8" applyNumberFormat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26" borderId="9">
      <alignment horizontal="center"/>
    </xf>
    <xf numFmtId="14" fontId="2" fillId="0" borderId="0" applyFont="0" applyFill="0" applyBorder="0" applyAlignment="0" applyProtection="0"/>
    <xf numFmtId="0" fontId="2" fillId="27" borderId="9" applyNumberFormat="0">
      <alignment horizontal="center"/>
    </xf>
    <xf numFmtId="0" fontId="17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2" fillId="24" borderId="0" applyNumberFormat="0" applyFont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10" borderId="7" applyNumberFormat="0" applyAlignment="0" applyProtection="0"/>
    <xf numFmtId="0" fontId="2" fillId="0" borderId="0" applyNumberFormat="0" applyFont="0" applyFill="0" applyBorder="0" applyProtection="0"/>
    <xf numFmtId="0" fontId="2" fillId="0" borderId="0" applyNumberFormat="0" applyFont="0" applyFill="0" applyBorder="0" applyProtection="0"/>
    <xf numFmtId="0" fontId="2" fillId="0" borderId="0" applyNumberFormat="0" applyFont="0" applyFill="0" applyBorder="0" applyProtection="0">
      <alignment vertical="top"/>
    </xf>
    <xf numFmtId="2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4" fillId="0" borderId="13" applyNumberFormat="0" applyFill="0" applyAlignment="0" applyProtection="0"/>
    <xf numFmtId="169" fontId="25" fillId="28" borderId="9" applyNumberFormat="0">
      <alignment horizontal="center" vertical="center"/>
    </xf>
    <xf numFmtId="0" fontId="26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7" fillId="0" borderId="0"/>
    <xf numFmtId="0" fontId="1" fillId="0" borderId="0"/>
    <xf numFmtId="0" fontId="28" fillId="0" borderId="0"/>
    <xf numFmtId="0" fontId="1" fillId="0" borderId="0"/>
    <xf numFmtId="0" fontId="2" fillId="30" borderId="14" applyNumberFormat="0" applyFont="0" applyAlignment="0" applyProtection="0"/>
    <xf numFmtId="0" fontId="29" fillId="24" borderId="15" applyNumberFormat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77" fontId="2" fillId="0" borderId="0" applyFont="0" applyFill="0" applyBorder="0" applyAlignment="0" applyProtection="0"/>
    <xf numFmtId="0" fontId="31" fillId="0" borderId="16" applyNumberFormat="0" applyFill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" fillId="30" borderId="0" applyNumberFormat="0" applyFont="0" applyBorder="0" applyAlignment="0" applyProtection="0"/>
  </cellStyleXfs>
  <cellXfs count="41">
    <xf numFmtId="0" fontId="0" fillId="0" borderId="0" xfId="0"/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0" fontId="4" fillId="3" borderId="19" xfId="1" applyFont="1" applyFill="1" applyBorder="1" applyAlignment="1" applyProtection="1">
      <alignment horizontal="centerContinuous" vertical="center"/>
      <protection locked="0"/>
    </xf>
    <xf numFmtId="0" fontId="4" fillId="3" borderId="20" xfId="1" applyFont="1" applyFill="1" applyBorder="1" applyAlignment="1" applyProtection="1">
      <alignment horizontal="centerContinuous" vertical="center"/>
      <protection locked="0"/>
    </xf>
    <xf numFmtId="0" fontId="3" fillId="4" borderId="18" xfId="1" applyFont="1" applyFill="1" applyBorder="1" applyAlignment="1" applyProtection="1">
      <alignment vertical="center" readingOrder="2"/>
      <protection locked="0"/>
    </xf>
    <xf numFmtId="0" fontId="4" fillId="3" borderId="17" xfId="1" applyFont="1" applyFill="1" applyBorder="1" applyAlignment="1" applyProtection="1">
      <alignment horizontal="centerContinuous" vertical="center"/>
      <protection locked="0"/>
    </xf>
    <xf numFmtId="0" fontId="33" fillId="0" borderId="1" xfId="58" applyFont="1" applyBorder="1" applyAlignment="1" applyProtection="1">
      <alignment horizontal="center" vertical="center" wrapText="1" readingOrder="2"/>
      <protection hidden="1"/>
    </xf>
    <xf numFmtId="0" fontId="34" fillId="0" borderId="1" xfId="58" applyFont="1" applyBorder="1" applyAlignment="1" applyProtection="1">
      <alignment horizontal="right" vertical="center" readingOrder="2"/>
      <protection hidden="1"/>
    </xf>
    <xf numFmtId="49" fontId="34" fillId="0" borderId="1" xfId="58" applyNumberFormat="1" applyFont="1" applyBorder="1" applyAlignment="1" applyProtection="1">
      <alignment horizontal="right" vertical="center" readingOrder="2"/>
      <protection hidden="1"/>
    </xf>
    <xf numFmtId="0" fontId="34" fillId="0" borderId="1" xfId="58" applyNumberFormat="1" applyFont="1" applyBorder="1" applyAlignment="1" applyProtection="1">
      <alignment horizontal="right" vertical="center" readingOrder="2"/>
      <protection hidden="1"/>
    </xf>
    <xf numFmtId="183" fontId="5" fillId="31" borderId="1" xfId="58" applyNumberFormat="1" applyFont="1" applyFill="1" applyBorder="1" applyAlignment="1" applyProtection="1">
      <alignment horizontal="center" vertical="center" readingOrder="2"/>
      <protection locked="0"/>
    </xf>
    <xf numFmtId="183" fontId="5" fillId="31" borderId="1" xfId="58" applyNumberFormat="1" applyFont="1" applyFill="1" applyBorder="1" applyAlignment="1" applyProtection="1">
      <alignment horizontal="center" vertical="center" readingOrder="2"/>
      <protection hidden="1"/>
    </xf>
    <xf numFmtId="183" fontId="5" fillId="31" borderId="1" xfId="58" applyNumberFormat="1" applyFont="1" applyFill="1" applyBorder="1" applyAlignment="1" applyProtection="1">
      <alignment horizontal="center" vertical="center" wrapText="1" readingOrder="2"/>
      <protection locked="0"/>
    </xf>
    <xf numFmtId="183" fontId="5" fillId="31" borderId="5" xfId="58" applyNumberFormat="1" applyFont="1" applyFill="1" applyBorder="1" applyAlignment="1" applyProtection="1">
      <alignment horizontal="center" vertical="center" wrapText="1" readingOrder="2"/>
      <protection hidden="1"/>
    </xf>
    <xf numFmtId="183" fontId="5" fillId="31" borderId="1" xfId="58" applyNumberFormat="1" applyFont="1" applyFill="1" applyBorder="1" applyAlignment="1" applyProtection="1">
      <alignment horizontal="center" vertical="center" wrapText="1" readingOrder="2"/>
      <protection hidden="1"/>
    </xf>
    <xf numFmtId="183" fontId="34" fillId="32" borderId="0" xfId="58" applyNumberFormat="1" applyFont="1" applyFill="1" applyAlignment="1" applyProtection="1">
      <alignment readingOrder="2"/>
      <protection hidden="1"/>
    </xf>
    <xf numFmtId="183" fontId="5" fillId="33" borderId="1" xfId="58" applyNumberFormat="1" applyFont="1" applyFill="1" applyBorder="1" applyAlignment="1" applyProtection="1">
      <alignment horizontal="center" vertical="center" readingOrder="2"/>
      <protection locked="0"/>
    </xf>
    <xf numFmtId="183" fontId="5" fillId="34" borderId="2" xfId="58" applyNumberFormat="1" applyFont="1" applyFill="1" applyBorder="1" applyAlignment="1" applyProtection="1">
      <alignment horizontal="center" vertical="center" wrapText="1" readingOrder="2"/>
      <protection hidden="1"/>
    </xf>
    <xf numFmtId="183" fontId="5" fillId="34" borderId="21" xfId="58" applyNumberFormat="1" applyFont="1" applyFill="1" applyBorder="1" applyAlignment="1" applyProtection="1">
      <alignment horizontal="center" vertical="center" wrapText="1" readingOrder="2"/>
      <protection hidden="1"/>
    </xf>
    <xf numFmtId="183" fontId="5" fillId="34" borderId="3" xfId="58" applyNumberFormat="1" applyFont="1" applyFill="1" applyBorder="1" applyAlignment="1" applyProtection="1">
      <alignment horizontal="center" vertical="center" wrapText="1" readingOrder="2"/>
      <protection hidden="1"/>
    </xf>
    <xf numFmtId="183" fontId="34" fillId="34" borderId="1" xfId="58" applyNumberFormat="1" applyFont="1" applyFill="1" applyBorder="1" applyAlignment="1" applyProtection="1">
      <alignment horizontal="right" vertical="center" shrinkToFit="1" readingOrder="2"/>
      <protection hidden="1"/>
    </xf>
    <xf numFmtId="0" fontId="0" fillId="0" borderId="0" xfId="0" applyAlignment="1">
      <alignment horizontal="center" vertical="center"/>
    </xf>
    <xf numFmtId="0" fontId="33" fillId="0" borderId="3" xfId="58" applyFont="1" applyBorder="1" applyAlignment="1" applyProtection="1">
      <alignment horizontal="center" vertical="center" wrapText="1" readingOrder="2"/>
      <protection hidden="1"/>
    </xf>
    <xf numFmtId="0" fontId="34" fillId="0" borderId="3" xfId="58" applyFont="1" applyBorder="1" applyAlignment="1" applyProtection="1">
      <alignment horizontal="right" vertical="center" readingOrder="2"/>
      <protection hidden="1"/>
    </xf>
    <xf numFmtId="49" fontId="34" fillId="0" borderId="3" xfId="58" applyNumberFormat="1" applyFont="1" applyBorder="1" applyAlignment="1" applyProtection="1">
      <alignment horizontal="right" vertical="center" readingOrder="2"/>
      <protection hidden="1"/>
    </xf>
    <xf numFmtId="0" fontId="34" fillId="0" borderId="3" xfId="58" applyNumberFormat="1" applyFont="1" applyBorder="1" applyAlignment="1" applyProtection="1">
      <alignment horizontal="right" vertical="center" readingOrder="2"/>
      <protection hidden="1"/>
    </xf>
    <xf numFmtId="0" fontId="11" fillId="0" borderId="22" xfId="0" applyFont="1" applyBorder="1" applyAlignment="1">
      <alignment horizontal="center" vertical="center"/>
    </xf>
    <xf numFmtId="0" fontId="9" fillId="2" borderId="23" xfId="1" applyFont="1" applyFill="1" applyBorder="1" applyAlignment="1" applyProtection="1">
      <alignment horizontal="center" vertical="center"/>
      <protection locked="0"/>
    </xf>
    <xf numFmtId="0" fontId="10" fillId="0" borderId="24" xfId="5" applyFont="1" applyBorder="1" applyAlignment="1" applyProtection="1">
      <alignment horizontal="center" wrapText="1" readingOrder="2"/>
      <protection locked="0"/>
    </xf>
    <xf numFmtId="0" fontId="6" fillId="35" borderId="25" xfId="1" applyFont="1" applyFill="1" applyBorder="1" applyAlignment="1" applyProtection="1">
      <alignment horizontal="center" vertical="center"/>
      <protection locked="0" hidden="1"/>
    </xf>
    <xf numFmtId="0" fontId="7" fillId="35" borderId="26" xfId="1" applyFont="1" applyFill="1" applyBorder="1" applyAlignment="1" applyProtection="1">
      <alignment horizontal="center" vertical="center"/>
      <protection locked="0" hidden="1"/>
    </xf>
    <xf numFmtId="0" fontId="6" fillId="35" borderId="26" xfId="1" applyFont="1" applyFill="1" applyBorder="1" applyAlignment="1" applyProtection="1">
      <alignment horizontal="center" vertical="center"/>
      <protection locked="0" hidden="1"/>
    </xf>
    <xf numFmtId="0" fontId="8" fillId="35" borderId="27" xfId="1" applyFont="1" applyFill="1" applyBorder="1" applyAlignment="1" applyProtection="1">
      <alignment horizontal="center" vertical="center"/>
      <protection hidden="1"/>
    </xf>
    <xf numFmtId="0" fontId="3" fillId="4" borderId="20" xfId="1" applyFont="1" applyFill="1" applyBorder="1" applyAlignment="1" applyProtection="1">
      <alignment vertical="center" readingOrder="2"/>
      <protection locked="0"/>
    </xf>
    <xf numFmtId="0" fontId="4" fillId="3" borderId="18" xfId="1" quotePrefix="1" applyFont="1" applyFill="1" applyBorder="1" applyAlignment="1" applyProtection="1">
      <alignment horizontal="center" vertical="center"/>
      <protection locked="0"/>
    </xf>
    <xf numFmtId="0" fontId="4" fillId="3" borderId="19" xfId="1" quotePrefix="1" applyFont="1" applyFill="1" applyBorder="1" applyAlignment="1" applyProtection="1">
      <alignment horizontal="center" vertical="center"/>
      <protection locked="0"/>
    </xf>
    <xf numFmtId="0" fontId="4" fillId="3" borderId="20" xfId="1" quotePrefix="1" applyFont="1" applyFill="1" applyBorder="1" applyAlignment="1" applyProtection="1">
      <alignment horizontal="center" vertical="center"/>
      <protection locked="0"/>
    </xf>
    <xf numFmtId="2" fontId="10" fillId="0" borderId="24" xfId="5" applyNumberFormat="1" applyFont="1" applyBorder="1" applyAlignment="1" applyProtection="1">
      <alignment horizontal="center" wrapText="1" readingOrder="2"/>
      <protection locked="0"/>
    </xf>
    <xf numFmtId="0" fontId="35" fillId="36" borderId="0" xfId="0" applyFont="1" applyFill="1" applyAlignment="1">
      <alignment horizontal="center" vertical="center"/>
    </xf>
    <xf numFmtId="0" fontId="36" fillId="0" borderId="0" xfId="0" applyFont="1"/>
  </cellXfs>
  <cellStyles count="100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40% - Accent1" xfId="12"/>
    <cellStyle name="40% - Accent2" xfId="13"/>
    <cellStyle name="40% - Accent3" xfId="14"/>
    <cellStyle name="40% - Accent4" xfId="15"/>
    <cellStyle name="40% - Accent5" xfId="16"/>
    <cellStyle name="40% - Accent6" xfId="17"/>
    <cellStyle name="60% - Accent1" xfId="18"/>
    <cellStyle name="60% - Accent2" xfId="19"/>
    <cellStyle name="60% - Accent3" xfId="20"/>
    <cellStyle name="60% - Accent4" xfId="21"/>
    <cellStyle name="60% - Accent5" xfId="22"/>
    <cellStyle name="60% - Accent6" xfId="23"/>
    <cellStyle name="Accent1" xfId="24"/>
    <cellStyle name="Accent2" xfId="25"/>
    <cellStyle name="Accent3" xfId="26"/>
    <cellStyle name="Accent4" xfId="27"/>
    <cellStyle name="Accent5" xfId="28"/>
    <cellStyle name="Accent6" xfId="29"/>
    <cellStyle name="ÅrMndDag" xfId="30"/>
    <cellStyle name="Background" xfId="31"/>
    <cellStyle name="Bad" xfId="32"/>
    <cellStyle name="Calculation" xfId="33"/>
    <cellStyle name="Check Cell" xfId="34"/>
    <cellStyle name="DagerOgTimer" xfId="35"/>
    <cellStyle name="DagOgDato" xfId="36"/>
    <cellStyle name="DagOgDatoLang" xfId="37"/>
    <cellStyle name="DateCells" xfId="38"/>
    <cellStyle name="Dato" xfId="39"/>
    <cellStyle name="DayNames" xfId="40"/>
    <cellStyle name="Explanatory Text" xfId="41"/>
    <cellStyle name="Good" xfId="42"/>
    <cellStyle name="GreyOrWhite" xfId="43"/>
    <cellStyle name="Heading 1" xfId="44"/>
    <cellStyle name="Heading 2" xfId="45"/>
    <cellStyle name="Heading 3" xfId="46"/>
    <cellStyle name="Heading 4" xfId="47"/>
    <cellStyle name="Hyperlink 2" xfId="48"/>
    <cellStyle name="Input" xfId="49"/>
    <cellStyle name="JusterBunn" xfId="50"/>
    <cellStyle name="JusterMidtstill" xfId="51"/>
    <cellStyle name="JusterTopp" xfId="52"/>
    <cellStyle name="Klokkeslett" xfId="53"/>
    <cellStyle name="Konto" xfId="54"/>
    <cellStyle name="Linked Cell" xfId="55"/>
    <cellStyle name="MonthHeader" xfId="56"/>
    <cellStyle name="Neutral" xfId="57"/>
    <cellStyle name="Normal" xfId="0" builtinId="0"/>
    <cellStyle name="Normal 2" xfId="58"/>
    <cellStyle name="Normal 2 2" xfId="3"/>
    <cellStyle name="Normal 2 2 2" xfId="59"/>
    <cellStyle name="Normal 2 2 2 2" xfId="60"/>
    <cellStyle name="Normal 2 3" xfId="61"/>
    <cellStyle name="Normal 2 3 2" xfId="62"/>
    <cellStyle name="Normal 2 4" xfId="63"/>
    <cellStyle name="Normal 2 5" xfId="64"/>
    <cellStyle name="Normal 2 6" xfId="65"/>
    <cellStyle name="Normal 2 6 2" xfId="66"/>
    <cellStyle name="Normal 2 6 3" xfId="67"/>
    <cellStyle name="Normal 2 6 4" xfId="68"/>
    <cellStyle name="Normal 2 7" xfId="69"/>
    <cellStyle name="Normal 2 8" xfId="70"/>
    <cellStyle name="Normal 3" xfId="2"/>
    <cellStyle name="Normal 3 2" xfId="71"/>
    <cellStyle name="Normal 3 2 2" xfId="72"/>
    <cellStyle name="Normal 3 3" xfId="73"/>
    <cellStyle name="Normal 4" xfId="74"/>
    <cellStyle name="Normal 5" xfId="5"/>
    <cellStyle name="Normal 5 2" xfId="75"/>
    <cellStyle name="Normal 5 3" xfId="76"/>
    <cellStyle name="Normal 6" xfId="1"/>
    <cellStyle name="Normal 6 2" xfId="77"/>
    <cellStyle name="Normal 7" xfId="78"/>
    <cellStyle name="Normal 8" xfId="79"/>
    <cellStyle name="Note" xfId="80"/>
    <cellStyle name="Output" xfId="81"/>
    <cellStyle name="Percent 2" xfId="4"/>
    <cellStyle name="PersonNr" xfId="82"/>
    <cellStyle name="PostNr" xfId="83"/>
    <cellStyle name="PostNrNorge" xfId="84"/>
    <cellStyle name="SkjulAlt" xfId="85"/>
    <cellStyle name="SkjulTall" xfId="86"/>
    <cellStyle name="Telefon" xfId="87"/>
    <cellStyle name="Timer1" xfId="88"/>
    <cellStyle name="Timer2" xfId="89"/>
    <cellStyle name="Title" xfId="90"/>
    <cellStyle name="ToSiffer" xfId="91"/>
    <cellStyle name="Total" xfId="92"/>
    <cellStyle name="TreSiffer" xfId="93"/>
    <cellStyle name="Tusenskille1000" xfId="94"/>
    <cellStyle name="TusenskilleFarger" xfId="95"/>
    <cellStyle name="Valuta1000" xfId="96"/>
    <cellStyle name="ValutaFarger" xfId="97"/>
    <cellStyle name="Warning Text" xfId="98"/>
    <cellStyle name="Yellow" xfId="99"/>
  </cellStyles>
  <dxfs count="8">
    <dxf>
      <font>
        <b/>
        <i val="0"/>
        <u/>
        <color rgb="FFFF0000"/>
      </font>
    </dxf>
    <dxf>
      <font>
        <b/>
        <i val="0"/>
        <u/>
        <color rgb="FFFF0000"/>
      </font>
    </dxf>
    <dxf>
      <font>
        <b/>
        <i val="0"/>
        <u/>
        <color rgb="FFFF0000"/>
      </font>
    </dxf>
    <dxf>
      <font>
        <b/>
        <i val="0"/>
        <u/>
        <color rgb="FFFF0000"/>
      </font>
    </dxf>
    <dxf>
      <font>
        <b/>
        <i val="0"/>
        <u/>
        <color rgb="FFFF0000"/>
      </font>
    </dxf>
    <dxf>
      <font>
        <b/>
        <i val="0"/>
        <u/>
        <color rgb="FFFF0000"/>
      </font>
    </dxf>
    <dxf>
      <font>
        <b/>
        <i val="0"/>
        <u/>
        <color rgb="FFFF0000"/>
      </font>
    </dxf>
    <dxf>
      <font>
        <b/>
        <i val="0"/>
        <u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219075</xdr:colOff>
      <xdr:row>4</xdr:row>
      <xdr:rowOff>114300</xdr:rowOff>
    </xdr:from>
    <xdr:to>
      <xdr:col>14</xdr:col>
      <xdr:colOff>476250</xdr:colOff>
      <xdr:row>11</xdr:row>
      <xdr:rowOff>104775</xdr:rowOff>
    </xdr:to>
    <xdr:sp macro="" textlink="">
      <xdr:nvSpPr>
        <xdr:cNvPr id="2" name="مربع نص 1"/>
        <xdr:cNvSpPr txBox="1"/>
      </xdr:nvSpPr>
      <xdr:spPr>
        <a:xfrm>
          <a:off x="11226755550" y="1038225"/>
          <a:ext cx="3000375" cy="125730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200" b="1">
              <a:solidFill>
                <a:sysClr val="windowText" lastClr="000000"/>
              </a:solidFill>
            </a:rPr>
            <a:t>السلام عليكم</a:t>
          </a:r>
        </a:p>
        <a:p>
          <a:pPr algn="r" rtl="1"/>
          <a:r>
            <a:rPr lang="ar-IQ" sz="1200" b="1">
              <a:solidFill>
                <a:sysClr val="windowText" lastClr="000000"/>
              </a:solidFill>
            </a:rPr>
            <a:t>ارجو منكم اساتذة المنتدى المحترمين</a:t>
          </a:r>
        </a:p>
        <a:p>
          <a:pPr algn="r" rtl="1"/>
          <a:r>
            <a:rPr lang="ar-IQ" sz="1200" b="1">
              <a:solidFill>
                <a:sysClr val="windowText" lastClr="000000"/>
              </a:solidFill>
            </a:rPr>
            <a:t>استدعاء</a:t>
          </a:r>
          <a:r>
            <a:rPr lang="ar-IQ" sz="1200" b="1" baseline="0">
              <a:solidFill>
                <a:sysClr val="windowText" lastClr="000000"/>
              </a:solidFill>
            </a:rPr>
            <a:t> اسماء كل فصل بالمعادلات عند التغيير من القائمة المنسدلة مع قيده ودرجة المادة </a:t>
          </a:r>
          <a:r>
            <a:rPr lang="ar-IQ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IQ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المتغيرة كذلك</a:t>
          </a:r>
          <a:r>
            <a:rPr lang="ar-IQ" sz="1200" b="1" baseline="0">
              <a:solidFill>
                <a:sysClr val="windowText" lastClr="000000"/>
              </a:solidFill>
            </a:rPr>
            <a:t>.</a:t>
          </a:r>
        </a:p>
        <a:p>
          <a:pPr algn="r" rtl="1"/>
          <a:r>
            <a:rPr lang="ar-IQ" sz="1200" b="1" baseline="0">
              <a:solidFill>
                <a:sysClr val="windowText" lastClr="000000"/>
              </a:solidFill>
            </a:rPr>
            <a:t>وفقكم الله وحفظكم من كل سوء</a:t>
          </a:r>
          <a:endParaRPr lang="ar-IQ" sz="12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333375</xdr:colOff>
      <xdr:row>2</xdr:row>
      <xdr:rowOff>47625</xdr:rowOff>
    </xdr:from>
    <xdr:to>
      <xdr:col>12</xdr:col>
      <xdr:colOff>533400</xdr:colOff>
      <xdr:row>4</xdr:row>
      <xdr:rowOff>104775</xdr:rowOff>
    </xdr:to>
    <xdr:sp macro="" textlink="">
      <xdr:nvSpPr>
        <xdr:cNvPr id="3" name="سهم لأعلى 2"/>
        <xdr:cNvSpPr/>
      </xdr:nvSpPr>
      <xdr:spPr>
        <a:xfrm>
          <a:off x="11228070000" y="609600"/>
          <a:ext cx="885825" cy="419100"/>
        </a:xfrm>
        <a:prstGeom prst="up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  <xdr:twoCellAnchor>
    <xdr:from>
      <xdr:col>4</xdr:col>
      <xdr:colOff>533400</xdr:colOff>
      <xdr:row>3</xdr:row>
      <xdr:rowOff>142875</xdr:rowOff>
    </xdr:from>
    <xdr:to>
      <xdr:col>9</xdr:col>
      <xdr:colOff>76200</xdr:colOff>
      <xdr:row>10</xdr:row>
      <xdr:rowOff>133350</xdr:rowOff>
    </xdr:to>
    <xdr:sp macro="" textlink="">
      <xdr:nvSpPr>
        <xdr:cNvPr id="4" name="مربع نص 3"/>
        <xdr:cNvSpPr txBox="1"/>
      </xdr:nvSpPr>
      <xdr:spPr>
        <a:xfrm>
          <a:off x="11230584600" y="885825"/>
          <a:ext cx="3000375" cy="125730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200" b="1">
              <a:solidFill>
                <a:sysClr val="windowText" lastClr="000000"/>
              </a:solidFill>
            </a:rPr>
            <a:t>هنا</a:t>
          </a:r>
          <a:r>
            <a:rPr lang="ar-IQ" sz="1200" b="1" baseline="0">
              <a:solidFill>
                <a:sysClr val="windowText" lastClr="000000"/>
              </a:solidFill>
            </a:rPr>
            <a:t> يتغير لكافة المواد لنفس الفصل مره اسلامية ومرةعربي ومرةانكليزي للفصل الخامس أ وهكذا لبقية الفصول</a:t>
          </a:r>
          <a:endParaRPr lang="ar-IQ" sz="12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209550</xdr:colOff>
      <xdr:row>1</xdr:row>
      <xdr:rowOff>361950</xdr:rowOff>
    </xdr:from>
    <xdr:to>
      <xdr:col>6</xdr:col>
      <xdr:colOff>419100</xdr:colOff>
      <xdr:row>3</xdr:row>
      <xdr:rowOff>152400</xdr:rowOff>
    </xdr:to>
    <xdr:sp macro="" textlink="">
      <xdr:nvSpPr>
        <xdr:cNvPr id="5" name="سهم مخطط إلى اليمين 4"/>
        <xdr:cNvSpPr/>
      </xdr:nvSpPr>
      <xdr:spPr>
        <a:xfrm rot="16200000">
          <a:off x="11232232425" y="619125"/>
          <a:ext cx="342900" cy="209550"/>
        </a:xfrm>
        <a:prstGeom prst="striped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576;&#1585;&#1575;&#1605;&#1580;%20&#1575;&#1604;&#1605;&#1583;&#1585;&#1587;&#1577;2018\&#1575;&#1604;&#1582;&#1575;&#1605;&#1587;200&#1575;&#1587;&#1605;%202018\&#1575;&#1604;&#1582;&#1575;&#1605;&#1587;%20&#1601;&#1610;&#1607;200&#1575;&#1604;&#1606;&#1607;&#1575;&#1574;&#1610;%202017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AS"/>
      <sheetName val="بيانات اساسية"/>
      <sheetName val="شهادات الاشهر"/>
      <sheetName val="العشرة الاوائل نصف السنة"/>
      <sheetName val="العشرة الاوائل نهاية السنة"/>
      <sheetName val="الناجحين"/>
      <sheetName val="الراسبين"/>
      <sheetName val="دور ثان"/>
      <sheetName val="الناجحون"/>
      <sheetName val="الراسبون"/>
      <sheetName val="المكملون"/>
      <sheetName val="رصد الدرجات"/>
      <sheetName val="مواد_الرسوب"/>
      <sheetName val="الاحصاء"/>
      <sheetName val="تحليل النتائج"/>
      <sheetName val="نسب الصفوف نصف السنة"/>
      <sheetName val="نسب الصفوف الامتحانات النهائية"/>
      <sheetName val="شهادات الفصل الاول"/>
      <sheetName val="شهادات نصف العام"/>
      <sheetName val="شهادات نصف ثاني وسعي سنوي"/>
      <sheetName val="شهادات اخر العام"/>
      <sheetName val="نسبة عامة نصف السنة"/>
      <sheetName val="نسبة عامة نهاية السنة"/>
      <sheetName val="حصاء الامتحانات"/>
      <sheetName val="احصاء التخطيط"/>
      <sheetName val="شهادات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R49"/>
  <sheetViews>
    <sheetView rightToLeft="1" tabSelected="1" topLeftCell="B1" workbookViewId="0">
      <selection activeCell="J18" sqref="J18"/>
    </sheetView>
  </sheetViews>
  <sheetFormatPr defaultRowHeight="14.25"/>
  <cols>
    <col min="1" max="1" width="0.5" style="40" hidden="1" customWidth="1"/>
    <col min="2" max="2" width="3.5" customWidth="1"/>
    <col min="3" max="3" width="6.5" customWidth="1"/>
    <col min="4" max="4" width="26" customWidth="1"/>
    <col min="5" max="5" width="9.375" customWidth="1"/>
    <col min="17" max="18" width="0" hidden="1" customWidth="1"/>
  </cols>
  <sheetData>
    <row r="1" spans="1:18" ht="15.75" thickBot="1">
      <c r="A1" s="39">
        <f>IF(E2="","",VLOOKUP($E$2,$Q$10:$R$15,2,FALSE))</f>
        <v>40</v>
      </c>
    </row>
    <row r="2" spans="1:18" ht="29.25" customHeight="1" thickBot="1">
      <c r="E2" s="35" t="s">
        <v>33</v>
      </c>
      <c r="F2" s="36"/>
      <c r="G2" s="37"/>
      <c r="H2" s="6"/>
      <c r="I2" s="3"/>
      <c r="J2" s="4"/>
      <c r="K2" s="5" t="s">
        <v>28</v>
      </c>
      <c r="L2" s="10" t="s">
        <v>7</v>
      </c>
      <c r="M2" s="34"/>
    </row>
    <row r="4" spans="1:18">
      <c r="R4" t="s">
        <v>7</v>
      </c>
    </row>
    <row r="5" spans="1:18">
      <c r="R5" t="s">
        <v>8</v>
      </c>
    </row>
    <row r="6" spans="1:18">
      <c r="R6" t="s">
        <v>9</v>
      </c>
    </row>
    <row r="7" spans="1:18">
      <c r="R7" t="s">
        <v>10</v>
      </c>
    </row>
    <row r="10" spans="1:18">
      <c r="Q10" t="s">
        <v>31</v>
      </c>
      <c r="R10">
        <v>16</v>
      </c>
    </row>
    <row r="11" spans="1:18">
      <c r="Q11" t="s">
        <v>32</v>
      </c>
      <c r="R11">
        <f>R10+12</f>
        <v>28</v>
      </c>
    </row>
    <row r="12" spans="1:18" ht="15" thickBot="1">
      <c r="Q12" t="s">
        <v>33</v>
      </c>
      <c r="R12">
        <f t="shared" ref="R12:R15" si="0">R11+12</f>
        <v>40</v>
      </c>
    </row>
    <row r="13" spans="1:18" ht="19.5" thickBot="1">
      <c r="A13" s="40">
        <f>SUMPRODUCT((INDEX(MyRng,0,5)=$L$2)*(INDEX(MyRng,0,5)=$L$2))</f>
        <v>6</v>
      </c>
      <c r="B13" s="30" t="s">
        <v>1</v>
      </c>
      <c r="C13" s="31" t="s">
        <v>29</v>
      </c>
      <c r="D13" s="32" t="s">
        <v>2</v>
      </c>
      <c r="E13" s="33" t="s">
        <v>3</v>
      </c>
      <c r="Q13" t="s">
        <v>34</v>
      </c>
      <c r="R13">
        <f t="shared" si="0"/>
        <v>52</v>
      </c>
    </row>
    <row r="14" spans="1:18" ht="16.5" thickBot="1">
      <c r="A14" s="40">
        <f>IF(B14&gt;$A$13,0,5^9-SUMPRODUCT(LARGE((INDEX(MyRng,0,5)=$L$2)*(INDEX(MyRng,0,5)=$L$2)*(5^9-ROW(MyRng)),B14)))</f>
        <v>6</v>
      </c>
      <c r="B14" s="28">
        <v>1</v>
      </c>
      <c r="C14" s="29">
        <f>IF($A14&lt;&gt;0,INDEX(MyRng,$A14-5,2),"")</f>
        <v>200</v>
      </c>
      <c r="D14" s="29" t="str">
        <f>IF($A14&lt;&gt;0,INDEX(MyRng,$A14-5,3),"")</f>
        <v>احمد ابراهيم مصطفى نصر</v>
      </c>
      <c r="E14" s="38">
        <f>IF($A14&lt;&gt;0,INDEX(MyRng,$A14-5,$A$1),"")</f>
        <v>53</v>
      </c>
      <c r="Q14" t="s">
        <v>35</v>
      </c>
      <c r="R14">
        <f t="shared" si="0"/>
        <v>64</v>
      </c>
    </row>
    <row r="15" spans="1:18" ht="16.5" thickBot="1">
      <c r="A15" s="40">
        <f>IF(B15&gt;$A$13,0,5^9-SUMPRODUCT(LARGE((INDEX(MyRng,0,5)=$L$2)*(INDEX(MyRng,0,5)=$L$2)*(5^9-ROW(MyRng)),B15)))</f>
        <v>14</v>
      </c>
      <c r="B15" s="1">
        <v>2</v>
      </c>
      <c r="C15" s="29">
        <f>IF($A15&lt;&gt;0,INDEX(MyRng,$A15-5,2),"")</f>
        <v>44</v>
      </c>
      <c r="D15" s="29" t="str">
        <f>IF($A15&lt;&gt;0,INDEX(MyRng,$A15-5,3),"")</f>
        <v>البدرى محمد عيد عبد السلام</v>
      </c>
      <c r="E15" s="38">
        <f>IF($A15&lt;&gt;0,INDEX(MyRng,$A15-5,$A$1),"")</f>
        <v>55</v>
      </c>
      <c r="Q15" t="s">
        <v>36</v>
      </c>
      <c r="R15">
        <f t="shared" si="0"/>
        <v>76</v>
      </c>
    </row>
    <row r="16" spans="1:18" ht="16.5" thickBot="1">
      <c r="A16" s="40">
        <f>IF(B16&gt;$A$13,0,5^9-SUMPRODUCT(LARGE((INDEX(MyRng,0,5)=$L$2)*(INDEX(MyRng,0,5)=$L$2)*(5^9-ROW(MyRng)),B16)))</f>
        <v>18</v>
      </c>
      <c r="B16" s="1">
        <v>3</v>
      </c>
      <c r="C16" s="29">
        <f>IF($A16&lt;&gt;0,INDEX(MyRng,$A16-5,2),"")</f>
        <v>123</v>
      </c>
      <c r="D16" s="29" t="str">
        <f>IF($A16&lt;&gt;0,INDEX(MyRng,$A16-5,3),"")</f>
        <v>جمعة عيد جمعة محمد</v>
      </c>
      <c r="E16" s="38" t="str">
        <f>IF($A16&lt;&gt;0,INDEX(MyRng,$A16-5,$A$1),"")</f>
        <v>غائب</v>
      </c>
    </row>
    <row r="17" spans="1:5" ht="16.5" thickBot="1">
      <c r="A17" s="40">
        <f>IF(B17&gt;$A$13,0,5^9-SUMPRODUCT(LARGE((INDEX(MyRng,0,5)=$L$2)*(INDEX(MyRng,0,5)=$L$2)*(5^9-ROW(MyRng)),B17)))</f>
        <v>22</v>
      </c>
      <c r="B17" s="1">
        <v>4</v>
      </c>
      <c r="C17" s="29">
        <f>IF($A17&lt;&gt;0,INDEX(MyRng,$A17-5,2),"")</f>
        <v>247</v>
      </c>
      <c r="D17" s="29" t="str">
        <f>IF($A17&lt;&gt;0,INDEX(MyRng,$A17-5,3),"")</f>
        <v>اية عبدة احمد احمد سيد احمد</v>
      </c>
      <c r="E17" s="38">
        <f>IF($A17&lt;&gt;0,INDEX(MyRng,$A17-5,$A$1),"")</f>
        <v>41</v>
      </c>
    </row>
    <row r="18" spans="1:5" ht="16.5" thickBot="1">
      <c r="A18" s="40">
        <f>IF(B18&gt;$A$13,0,5^9-SUMPRODUCT(LARGE((INDEX(MyRng,0,5)=$L$2)*(INDEX(MyRng,0,5)=$L$2)*(5^9-ROW(MyRng)),B18)))</f>
        <v>26</v>
      </c>
      <c r="B18" s="1">
        <v>5</v>
      </c>
      <c r="C18" s="29">
        <f>IF($A18&lt;&gt;0,INDEX(MyRng,$A18-5,2),"")</f>
        <v>371</v>
      </c>
      <c r="D18" s="29" t="str">
        <f>IF($A18&lt;&gt;0,INDEX(MyRng,$A18-5,3),"")</f>
        <v>دعاء محمود محمود محمد</v>
      </c>
      <c r="E18" s="38">
        <f>IF($A18&lt;&gt;0,INDEX(MyRng,$A18-5,$A$1),"")</f>
        <v>34</v>
      </c>
    </row>
    <row r="19" spans="1:5" ht="16.5" thickBot="1">
      <c r="A19" s="40">
        <f>IF(B19&gt;$A$13,0,5^9-SUMPRODUCT(LARGE((INDEX(MyRng,0,5)=$L$2)*(INDEX(MyRng,0,5)=$L$2)*(5^9-ROW(MyRng)),B19)))</f>
        <v>30</v>
      </c>
      <c r="B19" s="1">
        <v>6</v>
      </c>
      <c r="C19" s="29">
        <f>IF($A19&lt;&gt;0,INDEX(MyRng,$A19-5,2),"")</f>
        <v>495</v>
      </c>
      <c r="D19" s="29" t="str">
        <f>IF($A19&lt;&gt;0,INDEX(MyRng,$A19-5,3),"")</f>
        <v>زوزو السيد رشدى على</v>
      </c>
      <c r="E19" s="38">
        <f>IF($A19&lt;&gt;0,INDEX(MyRng,$A19-5,$A$1),"")</f>
        <v>82</v>
      </c>
    </row>
    <row r="20" spans="1:5" ht="16.5" thickBot="1">
      <c r="A20" s="40">
        <f>IF(B20&gt;$A$13,0,5^9-SUMPRODUCT(LARGE((INDEX(MyRng,0,5)=$L$2)*(INDEX(MyRng,0,5)=$L$2)*(5^9-ROW(MyRng)),B20)))</f>
        <v>0</v>
      </c>
      <c r="B20" s="1">
        <v>7</v>
      </c>
      <c r="C20" s="29" t="str">
        <f>IF($A20&lt;&gt;0,INDEX(MyRng,$A20-5,2),"")</f>
        <v/>
      </c>
      <c r="D20" s="29" t="str">
        <f>IF($A20&lt;&gt;0,INDEX(MyRng,$A20-5,3),"")</f>
        <v/>
      </c>
      <c r="E20" s="38" t="str">
        <f>IF($A20&lt;&gt;0,INDEX(MyRng,$A20-5,$A$1),"")</f>
        <v/>
      </c>
    </row>
    <row r="21" spans="1:5" ht="16.5" thickBot="1">
      <c r="A21" s="40">
        <f>IF(B21&gt;$A$13,0,5^9-SUMPRODUCT(LARGE((INDEX(MyRng,0,5)=$L$2)*(INDEX(MyRng,0,5)=$L$2)*(5^9-ROW(MyRng)),B21)))</f>
        <v>0</v>
      </c>
      <c r="B21" s="1">
        <v>8</v>
      </c>
      <c r="C21" s="29" t="str">
        <f>IF($A21&lt;&gt;0,INDEX(MyRng,$A21-5,2),"")</f>
        <v/>
      </c>
      <c r="D21" s="29" t="str">
        <f>IF($A21&lt;&gt;0,INDEX(MyRng,$A21-5,3),"")</f>
        <v/>
      </c>
      <c r="E21" s="38" t="str">
        <f>IF($A21&lt;&gt;0,INDEX(MyRng,$A21-5,$A$1),"")</f>
        <v/>
      </c>
    </row>
    <row r="22" spans="1:5" ht="16.5" thickBot="1">
      <c r="A22" s="40">
        <f>IF(B22&gt;$A$13,0,5^9-SUMPRODUCT(LARGE((INDEX(MyRng,0,5)=$L$2)*(INDEX(MyRng,0,5)=$L$2)*(5^9-ROW(MyRng)),B22)))</f>
        <v>0</v>
      </c>
      <c r="B22" s="1">
        <v>9</v>
      </c>
      <c r="C22" s="29" t="str">
        <f>IF($A22&lt;&gt;0,INDEX(MyRng,$A22-5,2),"")</f>
        <v/>
      </c>
      <c r="D22" s="29" t="str">
        <f>IF($A22&lt;&gt;0,INDEX(MyRng,$A22-5,3),"")</f>
        <v/>
      </c>
      <c r="E22" s="38" t="str">
        <f>IF($A22&lt;&gt;0,INDEX(MyRng,$A22-5,$A$1),"")</f>
        <v/>
      </c>
    </row>
    <row r="23" spans="1:5" ht="16.5" thickBot="1">
      <c r="A23" s="40">
        <f>IF(B23&gt;$A$13,0,5^9-SUMPRODUCT(LARGE((INDEX(MyRng,0,5)=$L$2)*(INDEX(MyRng,0,5)=$L$2)*(5^9-ROW(MyRng)),B23)))</f>
        <v>0</v>
      </c>
      <c r="B23" s="1">
        <v>10</v>
      </c>
      <c r="C23" s="29" t="str">
        <f>IF($A23&lt;&gt;0,INDEX(MyRng,$A23-5,2),"")</f>
        <v/>
      </c>
      <c r="D23" s="29" t="str">
        <f>IF($A23&lt;&gt;0,INDEX(MyRng,$A23-5,3),"")</f>
        <v/>
      </c>
      <c r="E23" s="38" t="str">
        <f>IF($A23&lt;&gt;0,INDEX(MyRng,$A23-5,$A$1),"")</f>
        <v/>
      </c>
    </row>
    <row r="24" spans="1:5" ht="16.5" thickBot="1">
      <c r="A24" s="40">
        <f>IF(B24&gt;$A$13,0,5^9-SUMPRODUCT(LARGE((INDEX(MyRng,0,5)=$L$2)*(INDEX(MyRng,0,5)=$L$2)*(5^9-ROW(MyRng)),B24)))</f>
        <v>0</v>
      </c>
      <c r="B24" s="1">
        <v>11</v>
      </c>
      <c r="C24" s="29" t="str">
        <f>IF($A24&lt;&gt;0,INDEX(MyRng,$A24-5,2),"")</f>
        <v/>
      </c>
      <c r="D24" s="29" t="str">
        <f>IF($A24&lt;&gt;0,INDEX(MyRng,$A24-5,3),"")</f>
        <v/>
      </c>
      <c r="E24" s="38" t="str">
        <f>IF($A24&lt;&gt;0,INDEX(MyRng,$A24-5,$A$1),"")</f>
        <v/>
      </c>
    </row>
    <row r="25" spans="1:5" ht="16.5" thickBot="1">
      <c r="A25" s="40">
        <f>IF(B25&gt;$A$13,0,5^9-SUMPRODUCT(LARGE((INDEX(MyRng,0,5)=$L$2)*(INDEX(MyRng,0,5)=$L$2)*(5^9-ROW(MyRng)),B25)))</f>
        <v>0</v>
      </c>
      <c r="B25" s="1">
        <v>12</v>
      </c>
      <c r="C25" s="29" t="str">
        <f>IF($A25&lt;&gt;0,INDEX(MyRng,$A25-5,2),"")</f>
        <v/>
      </c>
      <c r="D25" s="29" t="str">
        <f>IF($A25&lt;&gt;0,INDEX(MyRng,$A25-5,3),"")</f>
        <v/>
      </c>
      <c r="E25" s="38" t="str">
        <f>IF($A25&lt;&gt;0,INDEX(MyRng,$A25-5,$A$1),"")</f>
        <v/>
      </c>
    </row>
    <row r="26" spans="1:5" ht="16.5" thickBot="1">
      <c r="B26" s="1">
        <v>13</v>
      </c>
      <c r="C26" s="29" t="str">
        <f>IF($A26&lt;&gt;0,INDEX(MyRng,$A26-5,2),"")</f>
        <v/>
      </c>
      <c r="D26" s="29" t="str">
        <f>IF($A26&lt;&gt;0,INDEX(MyRng,$A26-5,3),"")</f>
        <v/>
      </c>
      <c r="E26" s="38" t="str">
        <f>IF($A26&lt;&gt;0,INDEX(MyRng,$A26-5,$A$1),"")</f>
        <v/>
      </c>
    </row>
    <row r="27" spans="1:5" ht="16.5" thickBot="1">
      <c r="B27" s="1">
        <v>14</v>
      </c>
      <c r="C27" s="29" t="str">
        <f>IF($A27&lt;&gt;0,INDEX(MyRng,$A27-5,2),"")</f>
        <v/>
      </c>
      <c r="D27" s="29" t="str">
        <f>IF($A27&lt;&gt;0,INDEX(MyRng,$A27-5,3),"")</f>
        <v/>
      </c>
      <c r="E27" s="38" t="str">
        <f>IF($A27&lt;&gt;0,INDEX(MyRng,$A27-5,$A$1),"")</f>
        <v/>
      </c>
    </row>
    <row r="28" spans="1:5" ht="16.5" thickBot="1">
      <c r="B28" s="1">
        <v>15</v>
      </c>
      <c r="C28" s="29" t="str">
        <f>IF($A28&lt;&gt;0,INDEX(MyRng,$A28-5,2),"")</f>
        <v/>
      </c>
      <c r="D28" s="29" t="str">
        <f>IF($A28&lt;&gt;0,INDEX(MyRng,$A28-5,3),"")</f>
        <v/>
      </c>
      <c r="E28" s="38" t="str">
        <f>IF($A28&lt;&gt;0,INDEX(MyRng,$A28-5,$A$1),"")</f>
        <v/>
      </c>
    </row>
    <row r="29" spans="1:5" ht="16.5" thickBot="1">
      <c r="B29" s="1">
        <v>16</v>
      </c>
      <c r="C29" s="29" t="str">
        <f>IF($A29&lt;&gt;0,INDEX(MyRng,$A29-5,2),"")</f>
        <v/>
      </c>
      <c r="D29" s="29" t="str">
        <f>IF($A29&lt;&gt;0,INDEX(MyRng,$A29-5,3),"")</f>
        <v/>
      </c>
      <c r="E29" s="38" t="str">
        <f>IF($A29&lt;&gt;0,INDEX(MyRng,$A29-5,$A$1),"")</f>
        <v/>
      </c>
    </row>
    <row r="30" spans="1:5" ht="16.5" thickBot="1">
      <c r="B30" s="1">
        <v>17</v>
      </c>
      <c r="C30" s="29" t="str">
        <f>IF($A30&lt;&gt;0,INDEX(MyRng,$A30-5,2),"")</f>
        <v/>
      </c>
      <c r="D30" s="29" t="str">
        <f>IF($A30&lt;&gt;0,INDEX(MyRng,$A30-5,3),"")</f>
        <v/>
      </c>
      <c r="E30" s="38" t="str">
        <f>IF($A30&lt;&gt;0,INDEX(MyRng,$A30-5,$A$1),"")</f>
        <v/>
      </c>
    </row>
    <row r="31" spans="1:5" ht="16.5" thickBot="1">
      <c r="B31" s="1">
        <v>18</v>
      </c>
      <c r="C31" s="29" t="str">
        <f>IF($A31&lt;&gt;0,INDEX(MyRng,$A31-5,2),"")</f>
        <v/>
      </c>
      <c r="D31" s="29" t="str">
        <f>IF($A31&lt;&gt;0,INDEX(MyRng,$A31-5,3),"")</f>
        <v/>
      </c>
      <c r="E31" s="38" t="str">
        <f>IF($A31&lt;&gt;0,INDEX(MyRng,$A31-5,$A$1),"")</f>
        <v/>
      </c>
    </row>
    <row r="32" spans="1:5" ht="16.5" thickBot="1">
      <c r="B32" s="1">
        <v>19</v>
      </c>
      <c r="C32" s="29" t="str">
        <f>IF($A32&lt;&gt;0,INDEX(MyRng,$A32-5,2),"")</f>
        <v/>
      </c>
      <c r="D32" s="29" t="str">
        <f>IF($A32&lt;&gt;0,INDEX(MyRng,$A32-5,3),"")</f>
        <v/>
      </c>
      <c r="E32" s="38" t="str">
        <f>IF($A32&lt;&gt;0,INDEX(MyRng,$A32-5,$A$1),"")</f>
        <v/>
      </c>
    </row>
    <row r="33" spans="2:5" ht="16.5" thickBot="1">
      <c r="B33" s="1">
        <v>20</v>
      </c>
      <c r="C33" s="29" t="str">
        <f>IF($A33&lt;&gt;0,INDEX(MyRng,$A33-5,2),"")</f>
        <v/>
      </c>
      <c r="D33" s="29" t="str">
        <f>IF($A33&lt;&gt;0,INDEX(MyRng,$A33-5,3),"")</f>
        <v/>
      </c>
      <c r="E33" s="38" t="str">
        <f>IF($A33&lt;&gt;0,INDEX(MyRng,$A33-5,$A$1),"")</f>
        <v/>
      </c>
    </row>
    <row r="34" spans="2:5" ht="16.5" thickBot="1">
      <c r="B34" s="1">
        <v>21</v>
      </c>
      <c r="C34" s="29" t="str">
        <f>IF($A34&lt;&gt;0,INDEX(MyRng,$A34-5,2),"")</f>
        <v/>
      </c>
      <c r="D34" s="29" t="str">
        <f>IF($A34&lt;&gt;0,INDEX(MyRng,$A34-5,3),"")</f>
        <v/>
      </c>
      <c r="E34" s="38" t="str">
        <f>IF($A34&lt;&gt;0,INDEX(MyRng,$A34-5,$A$1),"")</f>
        <v/>
      </c>
    </row>
    <row r="35" spans="2:5" ht="16.5" thickBot="1">
      <c r="B35" s="1">
        <v>22</v>
      </c>
      <c r="C35" s="29" t="str">
        <f>IF($A35&lt;&gt;0,INDEX(MyRng,$A35-5,2),"")</f>
        <v/>
      </c>
      <c r="D35" s="29" t="str">
        <f>IF($A35&lt;&gt;0,INDEX(MyRng,$A35-5,3),"")</f>
        <v/>
      </c>
      <c r="E35" s="38" t="str">
        <f>IF($A35&lt;&gt;0,INDEX(MyRng,$A35-5,$A$1),"")</f>
        <v/>
      </c>
    </row>
    <row r="36" spans="2:5" ht="16.5" thickBot="1">
      <c r="B36" s="1">
        <v>23</v>
      </c>
      <c r="C36" s="29" t="str">
        <f>IF($A36&lt;&gt;0,INDEX(MyRng,$A36-5,2),"")</f>
        <v/>
      </c>
      <c r="D36" s="29" t="str">
        <f>IF($A36&lt;&gt;0,INDEX(MyRng,$A36-5,3),"")</f>
        <v/>
      </c>
      <c r="E36" s="38" t="str">
        <f>IF($A36&lt;&gt;0,INDEX(MyRng,$A36-5,$A$1),"")</f>
        <v/>
      </c>
    </row>
    <row r="37" spans="2:5" ht="16.5" thickBot="1">
      <c r="B37" s="1">
        <v>24</v>
      </c>
      <c r="C37" s="29" t="str">
        <f>IF($A37&lt;&gt;0,INDEX(MyRng,$A37-5,2),"")</f>
        <v/>
      </c>
      <c r="D37" s="29" t="str">
        <f>IF($A37&lt;&gt;0,INDEX(MyRng,$A37-5,3),"")</f>
        <v/>
      </c>
      <c r="E37" s="38" t="str">
        <f>IF($A37&lt;&gt;0,INDEX(MyRng,$A37-5,$A$1),"")</f>
        <v/>
      </c>
    </row>
    <row r="38" spans="2:5" ht="16.5" thickBot="1">
      <c r="B38" s="1">
        <v>25</v>
      </c>
      <c r="C38" s="29" t="str">
        <f>IF($A38&lt;&gt;0,INDEX(MyRng,$A38-5,2),"")</f>
        <v/>
      </c>
      <c r="D38" s="29" t="str">
        <f>IF($A38&lt;&gt;0,INDEX(MyRng,$A38-5,3),"")</f>
        <v/>
      </c>
      <c r="E38" s="38" t="str">
        <f>IF($A38&lt;&gt;0,INDEX(MyRng,$A38-5,$A$1),"")</f>
        <v/>
      </c>
    </row>
    <row r="39" spans="2:5" ht="16.5" thickBot="1">
      <c r="B39" s="1">
        <v>26</v>
      </c>
      <c r="C39" s="29" t="str">
        <f>IF($A39&lt;&gt;0,INDEX(MyRng,$A39-5,2),"")</f>
        <v/>
      </c>
      <c r="D39" s="29" t="str">
        <f>IF($A39&lt;&gt;0,INDEX(MyRng,$A39-5,3),"")</f>
        <v/>
      </c>
      <c r="E39" s="38" t="str">
        <f>IF($A39&lt;&gt;0,INDEX(MyRng,$A39-5,$A$1),"")</f>
        <v/>
      </c>
    </row>
    <row r="40" spans="2:5" ht="16.5" thickBot="1">
      <c r="B40" s="1">
        <v>27</v>
      </c>
      <c r="C40" s="29" t="str">
        <f>IF($A40&lt;&gt;0,INDEX(MyRng,$A40-5,2),"")</f>
        <v/>
      </c>
      <c r="D40" s="29" t="str">
        <f>IF($A40&lt;&gt;0,INDEX(MyRng,$A40-5,3),"")</f>
        <v/>
      </c>
      <c r="E40" s="38" t="str">
        <f>IF($A40&lt;&gt;0,INDEX(MyRng,$A40-5,$A$1),"")</f>
        <v/>
      </c>
    </row>
    <row r="41" spans="2:5" ht="16.5" thickBot="1">
      <c r="B41" s="1">
        <v>28</v>
      </c>
      <c r="C41" s="29" t="str">
        <f>IF($A41&lt;&gt;0,INDEX(MyRng,$A41-5,2),"")</f>
        <v/>
      </c>
      <c r="D41" s="29" t="str">
        <f>IF($A41&lt;&gt;0,INDEX(MyRng,$A41-5,3),"")</f>
        <v/>
      </c>
      <c r="E41" s="38" t="str">
        <f>IF($A41&lt;&gt;0,INDEX(MyRng,$A41-5,$A$1),"")</f>
        <v/>
      </c>
    </row>
    <row r="42" spans="2:5" ht="16.5" thickBot="1">
      <c r="B42" s="1">
        <v>29</v>
      </c>
      <c r="C42" s="29" t="str">
        <f>IF($A42&lt;&gt;0,INDEX(MyRng,$A42-5,2),"")</f>
        <v/>
      </c>
      <c r="D42" s="29" t="str">
        <f>IF($A42&lt;&gt;0,INDEX(MyRng,$A42-5,3),"")</f>
        <v/>
      </c>
      <c r="E42" s="38" t="str">
        <f>IF($A42&lt;&gt;0,INDEX(MyRng,$A42-5,$A$1),"")</f>
        <v/>
      </c>
    </row>
    <row r="43" spans="2:5" ht="16.5" thickBot="1">
      <c r="B43" s="1">
        <v>30</v>
      </c>
      <c r="C43" s="29" t="str">
        <f>IF($A43&lt;&gt;0,INDEX(MyRng,$A43-5,2),"")</f>
        <v/>
      </c>
      <c r="D43" s="29" t="str">
        <f>IF($A43&lt;&gt;0,INDEX(MyRng,$A43-5,3),"")</f>
        <v/>
      </c>
      <c r="E43" s="38" t="str">
        <f>IF($A43&lt;&gt;0,INDEX(MyRng,$A43-5,$A$1),"")</f>
        <v/>
      </c>
    </row>
    <row r="44" spans="2:5" ht="16.5" thickBot="1">
      <c r="B44" s="1">
        <v>31</v>
      </c>
      <c r="C44" s="29" t="str">
        <f>IF($A44&lt;&gt;0,INDEX(MyRng,$A44-5,2),"")</f>
        <v/>
      </c>
      <c r="D44" s="29" t="str">
        <f>IF($A44&lt;&gt;0,INDEX(MyRng,$A44-5,3),"")</f>
        <v/>
      </c>
      <c r="E44" s="38" t="str">
        <f>IF($A44&lt;&gt;0,INDEX(MyRng,$A44-5,$A$1),"")</f>
        <v/>
      </c>
    </row>
    <row r="45" spans="2:5" ht="16.5" thickBot="1">
      <c r="B45" s="1">
        <v>32</v>
      </c>
      <c r="C45" s="29" t="str">
        <f>IF($A45&lt;&gt;0,INDEX(MyRng,$A45-5,2),"")</f>
        <v/>
      </c>
      <c r="D45" s="29" t="str">
        <f>IF($A45&lt;&gt;0,INDEX(MyRng,$A45-5,3),"")</f>
        <v/>
      </c>
      <c r="E45" s="38" t="str">
        <f>IF($A45&lt;&gt;0,INDEX(MyRng,$A45-5,$A$1),"")</f>
        <v/>
      </c>
    </row>
    <row r="46" spans="2:5" ht="16.5" thickBot="1">
      <c r="B46" s="1">
        <v>33</v>
      </c>
      <c r="C46" s="29" t="str">
        <f>IF($A46&lt;&gt;0,INDEX(MyRng,$A46-5,2),"")</f>
        <v/>
      </c>
      <c r="D46" s="29" t="str">
        <f>IF($A46&lt;&gt;0,INDEX(MyRng,$A46-5,3),"")</f>
        <v/>
      </c>
      <c r="E46" s="38" t="str">
        <f>IF($A46&lt;&gt;0,INDEX(MyRng,$A46-5,$A$1),"")</f>
        <v/>
      </c>
    </row>
    <row r="47" spans="2:5" ht="16.5" thickBot="1">
      <c r="B47" s="1">
        <v>34</v>
      </c>
      <c r="C47" s="29" t="str">
        <f>IF($A47&lt;&gt;0,INDEX(MyRng,$A47-5,2),"")</f>
        <v/>
      </c>
      <c r="D47" s="29" t="str">
        <f>IF($A47&lt;&gt;0,INDEX(MyRng,$A47-5,3),"")</f>
        <v/>
      </c>
      <c r="E47" s="38" t="str">
        <f>IF($A47&lt;&gt;0,INDEX(MyRng,$A47-5,$A$1),"")</f>
        <v/>
      </c>
    </row>
    <row r="48" spans="2:5" ht="16.5" thickBot="1">
      <c r="B48" s="2">
        <v>35</v>
      </c>
      <c r="C48" s="29" t="str">
        <f>IF($A48&lt;&gt;0,INDEX(MyRng,$A48-5,2),"")</f>
        <v/>
      </c>
      <c r="D48" s="29" t="str">
        <f>IF($A48&lt;&gt;0,INDEX(MyRng,$A48-5,3),"")</f>
        <v/>
      </c>
      <c r="E48" s="38" t="str">
        <f>IF($A48&lt;&gt;0,INDEX(MyRng,$A48-5,$A$1),"")</f>
        <v/>
      </c>
    </row>
    <row r="49" ht="15" thickTop="1"/>
  </sheetData>
  <mergeCells count="1">
    <mergeCell ref="E2:G2"/>
  </mergeCells>
  <dataValidations count="2">
    <dataValidation type="list" allowBlank="1" showInputMessage="1" showErrorMessage="1" sqref="L2">
      <formula1>$R$4:$R$7</formula1>
    </dataValidation>
    <dataValidation type="list" allowBlank="1" showInputMessage="1" showErrorMessage="1" sqref="E2">
      <formula1>$Q$10:$Q$15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CZ30"/>
  <sheetViews>
    <sheetView rightToLeft="1" workbookViewId="0">
      <selection activeCell="O8" sqref="O8"/>
    </sheetView>
  </sheetViews>
  <sheetFormatPr defaultRowHeight="14.25"/>
  <cols>
    <col min="3" max="3" width="22.875" bestFit="1" customWidth="1"/>
    <col min="4" max="4" width="5" bestFit="1" customWidth="1"/>
    <col min="5" max="5" width="10.25" bestFit="1" customWidth="1"/>
  </cols>
  <sheetData>
    <row r="1" spans="1:104">
      <c r="B1" s="22">
        <f>COLUMN()</f>
        <v>2</v>
      </c>
      <c r="C1" s="22">
        <f>COLUMN()</f>
        <v>3</v>
      </c>
      <c r="D1" s="22">
        <f>COLUMN()</f>
        <v>4</v>
      </c>
      <c r="E1" s="22">
        <f>COLUMN()</f>
        <v>5</v>
      </c>
      <c r="F1" s="22">
        <f>COLUMN()</f>
        <v>6</v>
      </c>
      <c r="G1" s="22">
        <f>COLUMN()</f>
        <v>7</v>
      </c>
      <c r="H1" s="22">
        <f>COLUMN()</f>
        <v>8</v>
      </c>
      <c r="I1" s="22">
        <f>COLUMN()</f>
        <v>9</v>
      </c>
      <c r="J1" s="22">
        <f>COLUMN()</f>
        <v>10</v>
      </c>
      <c r="K1" s="22">
        <f>COLUMN()</f>
        <v>11</v>
      </c>
      <c r="L1" s="22">
        <f>COLUMN()</f>
        <v>12</v>
      </c>
      <c r="M1" s="22">
        <f>COLUMN()</f>
        <v>13</v>
      </c>
      <c r="N1" s="22">
        <f>COLUMN()</f>
        <v>14</v>
      </c>
      <c r="O1" s="22">
        <f>COLUMN()</f>
        <v>15</v>
      </c>
      <c r="P1" s="22">
        <f>COLUMN()</f>
        <v>16</v>
      </c>
      <c r="Q1" s="22">
        <f>COLUMN()</f>
        <v>17</v>
      </c>
      <c r="R1" s="22">
        <f>COLUMN()</f>
        <v>18</v>
      </c>
      <c r="S1" s="22">
        <f>COLUMN()</f>
        <v>19</v>
      </c>
      <c r="T1" s="22">
        <f>COLUMN()</f>
        <v>20</v>
      </c>
      <c r="U1" s="22">
        <f>COLUMN()</f>
        <v>21</v>
      </c>
      <c r="V1" s="22">
        <f>COLUMN()</f>
        <v>22</v>
      </c>
      <c r="W1" s="22">
        <f>COLUMN()</f>
        <v>23</v>
      </c>
      <c r="X1" s="22">
        <f>COLUMN()</f>
        <v>24</v>
      </c>
      <c r="Y1" s="22">
        <f>COLUMN()</f>
        <v>25</v>
      </c>
      <c r="Z1" s="22">
        <f>COLUMN()</f>
        <v>26</v>
      </c>
      <c r="AA1" s="22">
        <f>COLUMN()</f>
        <v>27</v>
      </c>
      <c r="AB1" s="22">
        <f>COLUMN()</f>
        <v>28</v>
      </c>
      <c r="AC1" s="22">
        <f>COLUMN()</f>
        <v>29</v>
      </c>
      <c r="AD1" s="22">
        <f>COLUMN()</f>
        <v>30</v>
      </c>
      <c r="AE1" s="22">
        <f>COLUMN()</f>
        <v>31</v>
      </c>
      <c r="AF1" s="22">
        <f>COLUMN()</f>
        <v>32</v>
      </c>
      <c r="AG1" s="22">
        <f>COLUMN()</f>
        <v>33</v>
      </c>
      <c r="AH1" s="22">
        <f>COLUMN()</f>
        <v>34</v>
      </c>
      <c r="AI1" s="22">
        <f>COLUMN()</f>
        <v>35</v>
      </c>
      <c r="AJ1" s="22">
        <f>COLUMN()</f>
        <v>36</v>
      </c>
      <c r="AK1" s="22">
        <f>COLUMN()</f>
        <v>37</v>
      </c>
      <c r="AL1" s="22">
        <f>COLUMN()</f>
        <v>38</v>
      </c>
      <c r="AM1" s="22">
        <f>COLUMN()</f>
        <v>39</v>
      </c>
      <c r="AN1" s="22">
        <f>COLUMN()</f>
        <v>40</v>
      </c>
      <c r="AO1" s="22">
        <f>COLUMN()</f>
        <v>41</v>
      </c>
      <c r="AP1" s="22">
        <f>COLUMN()</f>
        <v>42</v>
      </c>
      <c r="AQ1" s="22">
        <f>COLUMN()</f>
        <v>43</v>
      </c>
      <c r="AR1" s="22">
        <f>COLUMN()</f>
        <v>44</v>
      </c>
      <c r="AS1" s="22">
        <f>COLUMN()</f>
        <v>45</v>
      </c>
      <c r="AT1" s="22">
        <f>COLUMN()</f>
        <v>46</v>
      </c>
      <c r="AU1" s="22">
        <f>COLUMN()</f>
        <v>47</v>
      </c>
      <c r="AV1" s="22">
        <f>COLUMN()</f>
        <v>48</v>
      </c>
      <c r="AW1" s="22">
        <f>COLUMN()</f>
        <v>49</v>
      </c>
      <c r="AX1" s="22">
        <f>COLUMN()</f>
        <v>50</v>
      </c>
      <c r="AY1" s="22">
        <f>COLUMN()</f>
        <v>51</v>
      </c>
      <c r="AZ1" s="22">
        <f>COLUMN()</f>
        <v>52</v>
      </c>
      <c r="BA1" s="22">
        <f>COLUMN()</f>
        <v>53</v>
      </c>
      <c r="BB1" s="22">
        <f>COLUMN()</f>
        <v>54</v>
      </c>
      <c r="BC1" s="22">
        <f>COLUMN()</f>
        <v>55</v>
      </c>
      <c r="BD1" s="22">
        <f>COLUMN()</f>
        <v>56</v>
      </c>
      <c r="BE1" s="22">
        <f>COLUMN()</f>
        <v>57</v>
      </c>
      <c r="BF1" s="22">
        <f>COLUMN()</f>
        <v>58</v>
      </c>
      <c r="BG1" s="22">
        <f>COLUMN()</f>
        <v>59</v>
      </c>
      <c r="BH1" s="22">
        <f>COLUMN()</f>
        <v>60</v>
      </c>
      <c r="BI1" s="22">
        <f>COLUMN()</f>
        <v>61</v>
      </c>
      <c r="BJ1" s="22">
        <f>COLUMN()</f>
        <v>62</v>
      </c>
      <c r="BK1" s="22">
        <f>COLUMN()</f>
        <v>63</v>
      </c>
      <c r="BL1" s="22">
        <f>COLUMN()</f>
        <v>64</v>
      </c>
      <c r="BM1" s="22">
        <f>COLUMN()</f>
        <v>65</v>
      </c>
      <c r="BN1" s="22">
        <f>COLUMN()</f>
        <v>66</v>
      </c>
      <c r="BO1" s="22">
        <f>COLUMN()</f>
        <v>67</v>
      </c>
      <c r="BP1" s="22">
        <f>COLUMN()</f>
        <v>68</v>
      </c>
      <c r="BQ1" s="22">
        <f>COLUMN()</f>
        <v>69</v>
      </c>
      <c r="BR1" s="22">
        <f>COLUMN()</f>
        <v>70</v>
      </c>
      <c r="BS1" s="22">
        <f>COLUMN()</f>
        <v>71</v>
      </c>
      <c r="BT1" s="22">
        <f>COLUMN()</f>
        <v>72</v>
      </c>
      <c r="BU1" s="22">
        <f>COLUMN()</f>
        <v>73</v>
      </c>
      <c r="BV1" s="22">
        <f>COLUMN()</f>
        <v>74</v>
      </c>
      <c r="BW1" s="22">
        <f>COLUMN()</f>
        <v>75</v>
      </c>
      <c r="BX1" s="22">
        <f>COLUMN()</f>
        <v>76</v>
      </c>
      <c r="BY1" s="22">
        <f>COLUMN()</f>
        <v>77</v>
      </c>
      <c r="BZ1" s="22">
        <f>COLUMN()</f>
        <v>78</v>
      </c>
      <c r="CA1" s="22">
        <f>COLUMN()</f>
        <v>79</v>
      </c>
      <c r="CB1" s="22">
        <f>COLUMN()</f>
        <v>80</v>
      </c>
      <c r="CC1" s="22">
        <f>COLUMN()</f>
        <v>81</v>
      </c>
      <c r="CD1" s="22">
        <f>COLUMN()</f>
        <v>82</v>
      </c>
      <c r="CE1" s="22">
        <f>COLUMN()</f>
        <v>83</v>
      </c>
      <c r="CF1" s="22">
        <f>COLUMN()</f>
        <v>84</v>
      </c>
      <c r="CG1" s="22">
        <f>COLUMN()</f>
        <v>85</v>
      </c>
      <c r="CH1" s="22">
        <f>COLUMN()</f>
        <v>86</v>
      </c>
      <c r="CI1" s="22">
        <f>COLUMN()</f>
        <v>87</v>
      </c>
      <c r="CJ1" s="22">
        <f>COLUMN()</f>
        <v>88</v>
      </c>
      <c r="CK1" s="22">
        <f>COLUMN()</f>
        <v>89</v>
      </c>
      <c r="CL1" s="22">
        <f>COLUMN()</f>
        <v>90</v>
      </c>
      <c r="CM1" s="22">
        <f>COLUMN()</f>
        <v>91</v>
      </c>
      <c r="CN1" s="22">
        <f>COLUMN()</f>
        <v>92</v>
      </c>
      <c r="CO1" s="22">
        <f>COLUMN()</f>
        <v>93</v>
      </c>
      <c r="CP1" s="22">
        <f>COLUMN()</f>
        <v>94</v>
      </c>
      <c r="CQ1" s="22">
        <f>COLUMN()</f>
        <v>95</v>
      </c>
      <c r="CR1" s="22">
        <f>COLUMN()</f>
        <v>96</v>
      </c>
      <c r="CS1" s="22">
        <f>COLUMN()</f>
        <v>97</v>
      </c>
      <c r="CT1" s="22">
        <f>COLUMN()</f>
        <v>98</v>
      </c>
      <c r="CU1" s="22">
        <f>COLUMN()</f>
        <v>99</v>
      </c>
      <c r="CV1" s="22">
        <f>COLUMN()</f>
        <v>100</v>
      </c>
      <c r="CW1" s="22">
        <f>COLUMN()</f>
        <v>101</v>
      </c>
      <c r="CX1" s="22">
        <f>COLUMN()</f>
        <v>102</v>
      </c>
      <c r="CY1" s="22">
        <f>COLUMN()</f>
        <v>103</v>
      </c>
      <c r="CZ1" s="22">
        <f>COLUMN()</f>
        <v>104</v>
      </c>
    </row>
    <row r="3" spans="1:104" ht="31.5">
      <c r="J3" s="15" t="s">
        <v>26</v>
      </c>
      <c r="W3" s="15" t="s">
        <v>27</v>
      </c>
      <c r="AH3" s="15" t="s">
        <v>0</v>
      </c>
    </row>
    <row r="5" spans="1:104" ht="15">
      <c r="A5" s="27" t="s">
        <v>24</v>
      </c>
      <c r="B5" s="27" t="s">
        <v>21</v>
      </c>
      <c r="C5" s="27" t="s">
        <v>22</v>
      </c>
      <c r="D5" s="27" t="s">
        <v>25</v>
      </c>
      <c r="E5" s="27" t="s">
        <v>23</v>
      </c>
      <c r="P5" t="s">
        <v>62</v>
      </c>
    </row>
    <row r="6" spans="1:104" ht="15.75">
      <c r="A6" s="23">
        <v>1</v>
      </c>
      <c r="B6" s="24">
        <v>200</v>
      </c>
      <c r="C6" s="25" t="s">
        <v>37</v>
      </c>
      <c r="D6" s="26" t="s">
        <v>6</v>
      </c>
      <c r="E6" s="26" t="s">
        <v>7</v>
      </c>
      <c r="F6" s="11">
        <v>50</v>
      </c>
      <c r="G6" s="11">
        <v>41</v>
      </c>
      <c r="H6" s="11">
        <v>33</v>
      </c>
      <c r="I6" s="12">
        <v>41.333333333333336</v>
      </c>
      <c r="J6" s="13">
        <v>100</v>
      </c>
      <c r="K6" s="11">
        <v>55</v>
      </c>
      <c r="L6" s="11">
        <v>97</v>
      </c>
      <c r="M6" s="12">
        <v>76</v>
      </c>
      <c r="N6" s="14">
        <v>72.444444444444443</v>
      </c>
      <c r="O6" s="11">
        <v>41</v>
      </c>
      <c r="P6" s="15">
        <v>57</v>
      </c>
      <c r="Q6" s="16"/>
      <c r="R6" s="17">
        <v>52</v>
      </c>
      <c r="S6" s="17">
        <v>59</v>
      </c>
      <c r="T6" s="17">
        <v>51</v>
      </c>
      <c r="U6" s="12">
        <v>54</v>
      </c>
      <c r="V6" s="13">
        <v>54</v>
      </c>
      <c r="W6" s="11">
        <v>55</v>
      </c>
      <c r="X6" s="11">
        <v>53</v>
      </c>
      <c r="Y6" s="12">
        <v>54</v>
      </c>
      <c r="Z6" s="14">
        <v>54</v>
      </c>
      <c r="AA6" s="11">
        <v>66</v>
      </c>
      <c r="AB6" s="15">
        <v>60</v>
      </c>
      <c r="AC6" s="16"/>
      <c r="AD6" s="11">
        <v>39</v>
      </c>
      <c r="AE6" s="11">
        <v>58</v>
      </c>
      <c r="AF6" s="11">
        <v>31</v>
      </c>
      <c r="AG6" s="12">
        <v>43</v>
      </c>
      <c r="AH6" s="13">
        <v>55</v>
      </c>
      <c r="AI6" s="11">
        <v>55</v>
      </c>
      <c r="AJ6" s="11">
        <v>50</v>
      </c>
      <c r="AK6" s="12">
        <v>53</v>
      </c>
      <c r="AL6" s="14">
        <v>50.333333333333336</v>
      </c>
      <c r="AM6" s="11">
        <v>44</v>
      </c>
      <c r="AN6" s="11">
        <v>53</v>
      </c>
      <c r="AO6" s="16"/>
      <c r="AP6" s="17">
        <v>39</v>
      </c>
      <c r="AQ6" s="17">
        <v>40</v>
      </c>
      <c r="AR6" s="17">
        <v>55</v>
      </c>
      <c r="AS6" s="12">
        <v>45</v>
      </c>
      <c r="AT6" s="13">
        <v>88</v>
      </c>
      <c r="AU6" s="11">
        <v>55</v>
      </c>
      <c r="AV6" s="11">
        <v>60</v>
      </c>
      <c r="AW6" s="12">
        <v>58</v>
      </c>
      <c r="AX6" s="14">
        <v>64</v>
      </c>
      <c r="AY6" s="11">
        <v>14</v>
      </c>
      <c r="AZ6" s="15">
        <v>39</v>
      </c>
      <c r="BA6" s="16"/>
      <c r="BB6" s="11">
        <v>50</v>
      </c>
      <c r="BC6" s="11">
        <v>30</v>
      </c>
      <c r="BD6" s="11">
        <v>33</v>
      </c>
      <c r="BE6" s="12">
        <v>38</v>
      </c>
      <c r="BF6" s="13">
        <v>77</v>
      </c>
      <c r="BG6" s="11">
        <v>55</v>
      </c>
      <c r="BH6" s="11">
        <v>30</v>
      </c>
      <c r="BI6" s="12">
        <v>43</v>
      </c>
      <c r="BJ6" s="14">
        <v>53</v>
      </c>
      <c r="BK6" s="11">
        <v>29</v>
      </c>
      <c r="BL6" s="15">
        <v>41</v>
      </c>
      <c r="BM6" s="16"/>
      <c r="BN6" s="17">
        <v>43</v>
      </c>
      <c r="BO6" s="17">
        <v>41</v>
      </c>
      <c r="BP6" s="17">
        <v>33</v>
      </c>
      <c r="BQ6" s="12">
        <v>39</v>
      </c>
      <c r="BR6" s="13">
        <v>99</v>
      </c>
      <c r="BS6" s="11">
        <v>55</v>
      </c>
      <c r="BT6" s="11">
        <v>30</v>
      </c>
      <c r="BU6" s="12">
        <v>43</v>
      </c>
      <c r="BV6" s="14">
        <v>60.333333333333336</v>
      </c>
      <c r="BW6" s="11">
        <v>26</v>
      </c>
      <c r="BX6" s="15">
        <v>43.166666666666671</v>
      </c>
      <c r="BY6" s="16"/>
      <c r="BZ6" s="11">
        <v>75</v>
      </c>
      <c r="CA6" s="11">
        <v>75</v>
      </c>
      <c r="CB6" s="11">
        <v>75</v>
      </c>
      <c r="CC6" s="12">
        <v>75</v>
      </c>
      <c r="CD6" s="13">
        <v>75</v>
      </c>
      <c r="CE6" s="11">
        <v>55</v>
      </c>
      <c r="CF6" s="11">
        <v>75</v>
      </c>
      <c r="CG6" s="12">
        <v>65</v>
      </c>
      <c r="CH6" s="14">
        <v>72</v>
      </c>
      <c r="CI6" s="11">
        <v>75</v>
      </c>
      <c r="CJ6" s="15">
        <v>74</v>
      </c>
      <c r="CK6" s="16"/>
      <c r="CL6" s="17">
        <v>86</v>
      </c>
      <c r="CM6" s="17">
        <v>95</v>
      </c>
      <c r="CN6" s="17">
        <v>95</v>
      </c>
      <c r="CO6" s="12">
        <v>92</v>
      </c>
      <c r="CP6" s="13">
        <v>85</v>
      </c>
      <c r="CQ6" s="11">
        <v>33</v>
      </c>
      <c r="CR6" s="11">
        <v>85</v>
      </c>
      <c r="CS6" s="12">
        <v>59</v>
      </c>
      <c r="CT6" s="14">
        <v>79</v>
      </c>
      <c r="CU6" s="11">
        <v>95</v>
      </c>
      <c r="CV6" s="15">
        <v>87</v>
      </c>
      <c r="CW6" s="18" t="s">
        <v>11</v>
      </c>
      <c r="CX6" s="19" t="s">
        <v>5</v>
      </c>
      <c r="CY6" s="20" t="s">
        <v>5</v>
      </c>
      <c r="CZ6" s="21" t="s">
        <v>12</v>
      </c>
    </row>
    <row r="7" spans="1:104" ht="15.75">
      <c r="A7" s="7">
        <v>2</v>
      </c>
      <c r="B7" s="8">
        <v>201</v>
      </c>
      <c r="C7" s="9" t="s">
        <v>38</v>
      </c>
      <c r="D7" s="26" t="s">
        <v>6</v>
      </c>
      <c r="E7" s="10" t="s">
        <v>8</v>
      </c>
      <c r="F7" s="11">
        <v>60</v>
      </c>
      <c r="G7" s="11">
        <v>50</v>
      </c>
      <c r="H7" s="11">
        <v>50</v>
      </c>
      <c r="I7" s="12">
        <v>53.333333333333336</v>
      </c>
      <c r="J7" s="13">
        <v>90</v>
      </c>
      <c r="K7" s="11">
        <v>51</v>
      </c>
      <c r="L7" s="11">
        <v>98</v>
      </c>
      <c r="M7" s="12">
        <v>75</v>
      </c>
      <c r="N7" s="14">
        <v>73</v>
      </c>
      <c r="O7" s="11">
        <v>50</v>
      </c>
      <c r="P7" s="15">
        <v>62</v>
      </c>
      <c r="Q7" s="16"/>
      <c r="R7" s="17">
        <v>42</v>
      </c>
      <c r="S7" s="17">
        <v>40</v>
      </c>
      <c r="T7" s="17">
        <v>41</v>
      </c>
      <c r="U7" s="12">
        <v>41</v>
      </c>
      <c r="V7" s="13">
        <v>67</v>
      </c>
      <c r="W7" s="11">
        <v>55</v>
      </c>
      <c r="X7" s="11">
        <v>43</v>
      </c>
      <c r="Y7" s="12">
        <v>49</v>
      </c>
      <c r="Z7" s="14">
        <v>52.333333333333336</v>
      </c>
      <c r="AA7" s="11">
        <v>41</v>
      </c>
      <c r="AB7" s="15">
        <v>50</v>
      </c>
      <c r="AC7" s="16"/>
      <c r="AD7" s="11">
        <v>61</v>
      </c>
      <c r="AE7" s="11">
        <v>57</v>
      </c>
      <c r="AF7" s="11">
        <v>59</v>
      </c>
      <c r="AG7" s="12">
        <v>59</v>
      </c>
      <c r="AH7" s="13">
        <v>41</v>
      </c>
      <c r="AI7" s="11">
        <v>55</v>
      </c>
      <c r="AJ7" s="11">
        <v>40</v>
      </c>
      <c r="AK7" s="12">
        <v>48</v>
      </c>
      <c r="AL7" s="14">
        <v>49.333333333333336</v>
      </c>
      <c r="AM7" s="11">
        <v>39</v>
      </c>
      <c r="AN7" s="15">
        <v>44.166666666666671</v>
      </c>
      <c r="AO7" s="16"/>
      <c r="AP7" s="17">
        <v>74</v>
      </c>
      <c r="AQ7" s="17">
        <v>69</v>
      </c>
      <c r="AR7" s="17">
        <v>90</v>
      </c>
      <c r="AS7" s="12">
        <v>78</v>
      </c>
      <c r="AT7" s="13">
        <v>37</v>
      </c>
      <c r="AU7" s="11">
        <v>55</v>
      </c>
      <c r="AV7" s="11">
        <v>70</v>
      </c>
      <c r="AW7" s="12">
        <v>63</v>
      </c>
      <c r="AX7" s="14">
        <v>59.333333333333336</v>
      </c>
      <c r="AY7" s="11">
        <v>69</v>
      </c>
      <c r="AZ7" s="15">
        <v>64.166666666666671</v>
      </c>
      <c r="BA7" s="16"/>
      <c r="BB7" s="11">
        <v>53</v>
      </c>
      <c r="BC7" s="11">
        <v>50</v>
      </c>
      <c r="BD7" s="11">
        <v>55</v>
      </c>
      <c r="BE7" s="12">
        <v>53</v>
      </c>
      <c r="BF7" s="13">
        <v>45</v>
      </c>
      <c r="BG7" s="11">
        <v>55</v>
      </c>
      <c r="BH7" s="11">
        <v>30</v>
      </c>
      <c r="BI7" s="12">
        <v>43</v>
      </c>
      <c r="BJ7" s="14">
        <v>47</v>
      </c>
      <c r="BK7" s="11">
        <v>36</v>
      </c>
      <c r="BL7" s="15">
        <v>42</v>
      </c>
      <c r="BM7" s="16"/>
      <c r="BN7" s="17">
        <v>62</v>
      </c>
      <c r="BO7" s="17">
        <v>60</v>
      </c>
      <c r="BP7" s="17">
        <v>53</v>
      </c>
      <c r="BQ7" s="12">
        <v>58.333333333333336</v>
      </c>
      <c r="BR7" s="13">
        <v>41</v>
      </c>
      <c r="BS7" s="11">
        <v>55</v>
      </c>
      <c r="BT7" s="11">
        <v>40</v>
      </c>
      <c r="BU7" s="12">
        <v>48</v>
      </c>
      <c r="BV7" s="14">
        <v>49.111111111111114</v>
      </c>
      <c r="BW7" s="11">
        <v>47</v>
      </c>
      <c r="BX7" s="15">
        <v>50.055555555555557</v>
      </c>
      <c r="BY7" s="16"/>
      <c r="BZ7" s="11">
        <v>75</v>
      </c>
      <c r="CA7" s="11">
        <v>75</v>
      </c>
      <c r="CB7" s="11">
        <v>75</v>
      </c>
      <c r="CC7" s="12">
        <v>75</v>
      </c>
      <c r="CD7" s="13">
        <v>75</v>
      </c>
      <c r="CE7" s="11">
        <v>55</v>
      </c>
      <c r="CF7" s="11">
        <v>75</v>
      </c>
      <c r="CG7" s="12">
        <v>65</v>
      </c>
      <c r="CH7" s="14">
        <v>72</v>
      </c>
      <c r="CI7" s="11">
        <v>75</v>
      </c>
      <c r="CJ7" s="15">
        <v>74</v>
      </c>
      <c r="CK7" s="16"/>
      <c r="CL7" s="17">
        <v>85</v>
      </c>
      <c r="CM7" s="17">
        <v>90</v>
      </c>
      <c r="CN7" s="17">
        <v>95</v>
      </c>
      <c r="CO7" s="12">
        <v>90</v>
      </c>
      <c r="CP7" s="13" t="s">
        <v>4</v>
      </c>
      <c r="CQ7" s="11">
        <v>55</v>
      </c>
      <c r="CR7" s="11">
        <v>80</v>
      </c>
      <c r="CS7" s="12">
        <v>68</v>
      </c>
      <c r="CT7" s="14">
        <v>53</v>
      </c>
      <c r="CU7" s="11">
        <v>70</v>
      </c>
      <c r="CV7" s="15">
        <v>62</v>
      </c>
      <c r="CW7" s="18" t="s">
        <v>11</v>
      </c>
      <c r="CX7" s="19" t="s">
        <v>5</v>
      </c>
      <c r="CY7" s="20" t="s">
        <v>5</v>
      </c>
      <c r="CZ7" s="21" t="s">
        <v>13</v>
      </c>
    </row>
    <row r="8" spans="1:104" ht="15.75">
      <c r="A8" s="7">
        <v>3</v>
      </c>
      <c r="B8" s="8">
        <v>5600</v>
      </c>
      <c r="C8" s="9" t="s">
        <v>39</v>
      </c>
      <c r="D8" s="26" t="s">
        <v>6</v>
      </c>
      <c r="E8" s="10" t="s">
        <v>9</v>
      </c>
      <c r="F8" s="11">
        <v>70</v>
      </c>
      <c r="G8" s="11">
        <v>35</v>
      </c>
      <c r="H8" s="11">
        <v>30</v>
      </c>
      <c r="I8" s="12">
        <v>45</v>
      </c>
      <c r="J8" s="13">
        <v>77</v>
      </c>
      <c r="K8" s="11">
        <v>38</v>
      </c>
      <c r="L8" s="11">
        <v>99</v>
      </c>
      <c r="M8" s="12">
        <v>69</v>
      </c>
      <c r="N8" s="14">
        <v>64</v>
      </c>
      <c r="O8" s="11">
        <v>35</v>
      </c>
      <c r="P8" s="15">
        <v>50</v>
      </c>
      <c r="Q8" s="16"/>
      <c r="R8" s="17">
        <v>38</v>
      </c>
      <c r="S8" s="17">
        <v>37</v>
      </c>
      <c r="T8" s="17">
        <v>35</v>
      </c>
      <c r="U8" s="12">
        <v>37</v>
      </c>
      <c r="V8" s="13">
        <v>38</v>
      </c>
      <c r="W8" s="11">
        <v>30</v>
      </c>
      <c r="X8" s="11">
        <v>36</v>
      </c>
      <c r="Y8" s="12">
        <v>33</v>
      </c>
      <c r="Z8" s="14">
        <v>36</v>
      </c>
      <c r="AA8" s="11">
        <v>29</v>
      </c>
      <c r="AB8" s="15">
        <v>33</v>
      </c>
      <c r="AC8" s="16"/>
      <c r="AD8" s="11">
        <v>36</v>
      </c>
      <c r="AE8" s="11">
        <v>44</v>
      </c>
      <c r="AF8" s="11">
        <v>32</v>
      </c>
      <c r="AG8" s="12">
        <v>37.333333333333336</v>
      </c>
      <c r="AH8" s="13">
        <v>31</v>
      </c>
      <c r="AI8" s="11">
        <v>30</v>
      </c>
      <c r="AJ8" s="11">
        <v>36</v>
      </c>
      <c r="AK8" s="12">
        <v>33</v>
      </c>
      <c r="AL8" s="14">
        <v>34</v>
      </c>
      <c r="AM8" s="11">
        <v>27</v>
      </c>
      <c r="AN8" s="15">
        <v>31</v>
      </c>
      <c r="AO8" s="16"/>
      <c r="AP8" s="17">
        <v>40</v>
      </c>
      <c r="AQ8" s="17">
        <v>27</v>
      </c>
      <c r="AR8" s="17">
        <v>30</v>
      </c>
      <c r="AS8" s="12">
        <v>32.333333333333336</v>
      </c>
      <c r="AT8" s="13">
        <v>30</v>
      </c>
      <c r="AU8" s="11">
        <v>30</v>
      </c>
      <c r="AV8" s="11">
        <v>50</v>
      </c>
      <c r="AW8" s="12">
        <v>40</v>
      </c>
      <c r="AX8" s="14">
        <v>34.111111111111114</v>
      </c>
      <c r="AY8" s="11">
        <v>20</v>
      </c>
      <c r="AZ8" s="15">
        <v>27.055555555555557</v>
      </c>
      <c r="BA8" s="16"/>
      <c r="BB8" s="11">
        <v>39</v>
      </c>
      <c r="BC8" s="11">
        <v>30</v>
      </c>
      <c r="BD8" s="11">
        <v>30</v>
      </c>
      <c r="BE8" s="12">
        <v>33</v>
      </c>
      <c r="BF8" s="13">
        <v>55</v>
      </c>
      <c r="BG8" s="11">
        <v>30</v>
      </c>
      <c r="BH8" s="11">
        <v>30</v>
      </c>
      <c r="BI8" s="12">
        <v>30</v>
      </c>
      <c r="BJ8" s="14">
        <v>39.333333333333336</v>
      </c>
      <c r="BK8" s="11">
        <v>28</v>
      </c>
      <c r="BL8" s="15">
        <v>34</v>
      </c>
      <c r="BM8" s="16"/>
      <c r="BN8" s="17">
        <v>40</v>
      </c>
      <c r="BO8" s="17">
        <v>40</v>
      </c>
      <c r="BP8" s="17">
        <v>35</v>
      </c>
      <c r="BQ8" s="12">
        <v>38.333333333333336</v>
      </c>
      <c r="BR8" s="13" t="s">
        <v>4</v>
      </c>
      <c r="BS8" s="11">
        <v>30</v>
      </c>
      <c r="BT8" s="11">
        <v>30</v>
      </c>
      <c r="BU8" s="12">
        <v>30</v>
      </c>
      <c r="BV8" s="14">
        <v>23</v>
      </c>
      <c r="BW8" s="11">
        <v>38</v>
      </c>
      <c r="BX8" s="15">
        <v>31</v>
      </c>
      <c r="BY8" s="16"/>
      <c r="BZ8" s="11">
        <v>75</v>
      </c>
      <c r="CA8" s="11">
        <v>75</v>
      </c>
      <c r="CB8" s="11">
        <v>75</v>
      </c>
      <c r="CC8" s="12">
        <v>75</v>
      </c>
      <c r="CD8" s="13">
        <v>75</v>
      </c>
      <c r="CE8" s="11">
        <v>30</v>
      </c>
      <c r="CF8" s="11">
        <v>75</v>
      </c>
      <c r="CG8" s="12">
        <v>53</v>
      </c>
      <c r="CH8" s="14">
        <v>68</v>
      </c>
      <c r="CI8" s="11">
        <v>75</v>
      </c>
      <c r="CJ8" s="15">
        <v>72</v>
      </c>
      <c r="CK8" s="16"/>
      <c r="CL8" s="17">
        <v>85</v>
      </c>
      <c r="CM8" s="17">
        <v>91</v>
      </c>
      <c r="CN8" s="17">
        <v>94</v>
      </c>
      <c r="CO8" s="12">
        <v>90</v>
      </c>
      <c r="CP8" s="13">
        <v>66</v>
      </c>
      <c r="CQ8" s="11">
        <v>30</v>
      </c>
      <c r="CR8" s="11">
        <v>75</v>
      </c>
      <c r="CS8" s="12">
        <v>53</v>
      </c>
      <c r="CT8" s="14">
        <v>70</v>
      </c>
      <c r="CU8" s="11">
        <v>80</v>
      </c>
      <c r="CV8" s="15">
        <v>75</v>
      </c>
      <c r="CW8" s="18" t="s">
        <v>14</v>
      </c>
      <c r="CX8" s="19" t="s">
        <v>5</v>
      </c>
      <c r="CY8" s="20" t="s">
        <v>5</v>
      </c>
      <c r="CZ8" s="21" t="s">
        <v>15</v>
      </c>
    </row>
    <row r="9" spans="1:104" ht="15.75">
      <c r="A9" s="7">
        <v>4</v>
      </c>
      <c r="B9" s="8">
        <v>422</v>
      </c>
      <c r="C9" s="9" t="s">
        <v>40</v>
      </c>
      <c r="D9" s="26" t="s">
        <v>6</v>
      </c>
      <c r="E9" s="10" t="s">
        <v>10</v>
      </c>
      <c r="F9" s="11">
        <v>80</v>
      </c>
      <c r="G9" s="11">
        <v>100</v>
      </c>
      <c r="H9" s="11">
        <v>92</v>
      </c>
      <c r="I9" s="12">
        <v>91</v>
      </c>
      <c r="J9" s="13">
        <v>0</v>
      </c>
      <c r="K9" s="11">
        <v>99</v>
      </c>
      <c r="L9" s="11">
        <v>100</v>
      </c>
      <c r="M9" s="12">
        <v>100</v>
      </c>
      <c r="N9" s="14">
        <v>64</v>
      </c>
      <c r="O9" s="11">
        <v>100</v>
      </c>
      <c r="P9" s="15">
        <v>82</v>
      </c>
      <c r="Q9" s="16"/>
      <c r="R9" s="17">
        <v>93</v>
      </c>
      <c r="S9" s="17">
        <v>93</v>
      </c>
      <c r="T9" s="17">
        <v>93</v>
      </c>
      <c r="U9" s="12">
        <v>93</v>
      </c>
      <c r="V9" s="13">
        <v>98</v>
      </c>
      <c r="W9" s="11">
        <v>100</v>
      </c>
      <c r="X9" s="11">
        <v>97</v>
      </c>
      <c r="Y9" s="12">
        <v>99</v>
      </c>
      <c r="Z9" s="14">
        <v>97</v>
      </c>
      <c r="AA9" s="11">
        <v>90</v>
      </c>
      <c r="AB9" s="15">
        <v>94</v>
      </c>
      <c r="AC9" s="16"/>
      <c r="AD9" s="11">
        <v>90</v>
      </c>
      <c r="AE9" s="11">
        <v>77</v>
      </c>
      <c r="AF9" s="11">
        <v>72</v>
      </c>
      <c r="AG9" s="12">
        <v>80</v>
      </c>
      <c r="AH9" s="13">
        <v>93</v>
      </c>
      <c r="AI9" s="11">
        <v>100</v>
      </c>
      <c r="AJ9" s="11">
        <v>92</v>
      </c>
      <c r="AK9" s="12">
        <v>96</v>
      </c>
      <c r="AL9" s="14">
        <v>90</v>
      </c>
      <c r="AM9" s="11">
        <v>85</v>
      </c>
      <c r="AN9" s="15">
        <v>88</v>
      </c>
      <c r="AO9" s="16"/>
      <c r="AP9" s="17">
        <v>100</v>
      </c>
      <c r="AQ9" s="17">
        <v>99</v>
      </c>
      <c r="AR9" s="17">
        <v>100</v>
      </c>
      <c r="AS9" s="12">
        <v>100</v>
      </c>
      <c r="AT9" s="13" t="s">
        <v>4</v>
      </c>
      <c r="AU9" s="11">
        <v>100</v>
      </c>
      <c r="AV9" s="11">
        <v>100</v>
      </c>
      <c r="AW9" s="12">
        <v>100</v>
      </c>
      <c r="AX9" s="14">
        <v>67</v>
      </c>
      <c r="AY9" s="11">
        <v>98</v>
      </c>
      <c r="AZ9" s="15">
        <v>83</v>
      </c>
      <c r="BA9" s="16"/>
      <c r="BB9" s="11">
        <v>93</v>
      </c>
      <c r="BC9" s="11">
        <v>96</v>
      </c>
      <c r="BD9" s="11">
        <v>100</v>
      </c>
      <c r="BE9" s="12">
        <v>96.333333333333329</v>
      </c>
      <c r="BF9" s="13">
        <v>78</v>
      </c>
      <c r="BG9" s="11">
        <v>100</v>
      </c>
      <c r="BH9" s="11">
        <v>100</v>
      </c>
      <c r="BI9" s="12">
        <v>100</v>
      </c>
      <c r="BJ9" s="14">
        <v>91.444444444444443</v>
      </c>
      <c r="BK9" s="11">
        <v>95</v>
      </c>
      <c r="BL9" s="15">
        <v>93.222222222222229</v>
      </c>
      <c r="BM9" s="16"/>
      <c r="BN9" s="17">
        <v>88</v>
      </c>
      <c r="BO9" s="17">
        <v>87</v>
      </c>
      <c r="BP9" s="17">
        <v>83</v>
      </c>
      <c r="BQ9" s="12">
        <v>86</v>
      </c>
      <c r="BR9" s="13">
        <v>84</v>
      </c>
      <c r="BS9" s="11">
        <v>100</v>
      </c>
      <c r="BT9" s="11">
        <v>98</v>
      </c>
      <c r="BU9" s="12">
        <v>99</v>
      </c>
      <c r="BV9" s="14">
        <v>90</v>
      </c>
      <c r="BW9" s="11">
        <v>80</v>
      </c>
      <c r="BX9" s="15">
        <v>85</v>
      </c>
      <c r="BY9" s="16"/>
      <c r="BZ9" s="11">
        <v>100</v>
      </c>
      <c r="CA9" s="11">
        <v>100</v>
      </c>
      <c r="CB9" s="11">
        <v>100</v>
      </c>
      <c r="CC9" s="12">
        <v>100</v>
      </c>
      <c r="CD9" s="13">
        <v>100</v>
      </c>
      <c r="CE9" s="11">
        <v>100</v>
      </c>
      <c r="CF9" s="11">
        <v>100</v>
      </c>
      <c r="CG9" s="12">
        <v>100</v>
      </c>
      <c r="CH9" s="14">
        <v>100</v>
      </c>
      <c r="CI9" s="11">
        <v>100</v>
      </c>
      <c r="CJ9" s="15">
        <v>100</v>
      </c>
      <c r="CK9" s="16"/>
      <c r="CL9" s="17">
        <v>87</v>
      </c>
      <c r="CM9" s="17">
        <v>93</v>
      </c>
      <c r="CN9" s="17">
        <v>90</v>
      </c>
      <c r="CO9" s="12">
        <v>90</v>
      </c>
      <c r="CP9" s="13">
        <v>88</v>
      </c>
      <c r="CQ9" s="11">
        <v>100</v>
      </c>
      <c r="CR9" s="11">
        <v>100</v>
      </c>
      <c r="CS9" s="12">
        <v>100</v>
      </c>
      <c r="CT9" s="14">
        <v>93</v>
      </c>
      <c r="CU9" s="11">
        <v>88</v>
      </c>
      <c r="CV9" s="15">
        <v>91</v>
      </c>
      <c r="CW9" s="18" t="s">
        <v>16</v>
      </c>
      <c r="CX9" s="19">
        <v>716.22222222222217</v>
      </c>
      <c r="CY9" s="20">
        <v>90</v>
      </c>
      <c r="CZ9" s="21" t="s">
        <v>17</v>
      </c>
    </row>
    <row r="10" spans="1:104" ht="15.75">
      <c r="A10" s="7">
        <v>5</v>
      </c>
      <c r="B10" s="8">
        <v>1200</v>
      </c>
      <c r="C10" s="9" t="s">
        <v>41</v>
      </c>
      <c r="D10" s="26" t="s">
        <v>6</v>
      </c>
      <c r="E10" s="10" t="s">
        <v>8</v>
      </c>
      <c r="F10" s="11">
        <v>90</v>
      </c>
      <c r="G10" s="11">
        <v>52</v>
      </c>
      <c r="H10" s="11">
        <v>50</v>
      </c>
      <c r="I10" s="12">
        <v>64</v>
      </c>
      <c r="J10" s="13">
        <v>55</v>
      </c>
      <c r="K10" s="11">
        <v>51</v>
      </c>
      <c r="L10" s="11">
        <v>100</v>
      </c>
      <c r="M10" s="12">
        <v>76</v>
      </c>
      <c r="N10" s="14">
        <v>65</v>
      </c>
      <c r="O10" s="11">
        <v>52</v>
      </c>
      <c r="P10" s="15">
        <v>59</v>
      </c>
      <c r="Q10" s="16"/>
      <c r="R10" s="17">
        <v>43</v>
      </c>
      <c r="S10" s="17">
        <v>69</v>
      </c>
      <c r="T10" s="17">
        <v>45</v>
      </c>
      <c r="U10" s="12">
        <v>52.333333333333336</v>
      </c>
      <c r="V10" s="13">
        <v>44</v>
      </c>
      <c r="W10" s="11">
        <v>30</v>
      </c>
      <c r="X10" s="11">
        <v>44</v>
      </c>
      <c r="Y10" s="12">
        <v>37</v>
      </c>
      <c r="Z10" s="14">
        <v>44.44444444444445</v>
      </c>
      <c r="AA10" s="11">
        <v>46</v>
      </c>
      <c r="AB10" s="15">
        <v>45.222222222222229</v>
      </c>
      <c r="AC10" s="16"/>
      <c r="AD10" s="11">
        <v>34</v>
      </c>
      <c r="AE10" s="11">
        <v>40</v>
      </c>
      <c r="AF10" s="11">
        <v>30</v>
      </c>
      <c r="AG10" s="12">
        <v>35</v>
      </c>
      <c r="AH10" s="13">
        <v>38</v>
      </c>
      <c r="AI10" s="11">
        <v>30</v>
      </c>
      <c r="AJ10" s="11">
        <v>55</v>
      </c>
      <c r="AK10" s="12">
        <v>43</v>
      </c>
      <c r="AL10" s="14">
        <v>39</v>
      </c>
      <c r="AM10" s="11">
        <v>28</v>
      </c>
      <c r="AN10" s="15">
        <v>34</v>
      </c>
      <c r="AO10" s="16"/>
      <c r="AP10" s="17">
        <v>38</v>
      </c>
      <c r="AQ10" s="17">
        <v>40</v>
      </c>
      <c r="AR10" s="17">
        <v>30</v>
      </c>
      <c r="AS10" s="12">
        <v>36</v>
      </c>
      <c r="AT10" s="13">
        <v>7</v>
      </c>
      <c r="AU10" s="11">
        <v>30</v>
      </c>
      <c r="AV10" s="11">
        <v>30</v>
      </c>
      <c r="AW10" s="12">
        <v>30</v>
      </c>
      <c r="AX10" s="14">
        <v>24.333333333333332</v>
      </c>
      <c r="AY10" s="11">
        <v>13</v>
      </c>
      <c r="AZ10" s="15">
        <v>19</v>
      </c>
      <c r="BA10" s="16"/>
      <c r="BB10" s="11">
        <v>51</v>
      </c>
      <c r="BC10" s="11">
        <v>30</v>
      </c>
      <c r="BD10" s="11">
        <v>30</v>
      </c>
      <c r="BE10" s="12">
        <v>37</v>
      </c>
      <c r="BF10" s="13">
        <v>69</v>
      </c>
      <c r="BG10" s="11">
        <v>30</v>
      </c>
      <c r="BH10" s="11">
        <v>30</v>
      </c>
      <c r="BI10" s="12">
        <v>30</v>
      </c>
      <c r="BJ10" s="14">
        <v>45.333333333333336</v>
      </c>
      <c r="BK10" s="11">
        <v>27</v>
      </c>
      <c r="BL10" s="15">
        <v>36.166666666666671</v>
      </c>
      <c r="BM10" s="16"/>
      <c r="BN10" s="17">
        <v>38</v>
      </c>
      <c r="BO10" s="17">
        <v>43</v>
      </c>
      <c r="BP10" s="17">
        <v>40</v>
      </c>
      <c r="BQ10" s="12">
        <v>40.333333333333336</v>
      </c>
      <c r="BR10" s="13">
        <v>35</v>
      </c>
      <c r="BS10" s="11">
        <v>30</v>
      </c>
      <c r="BT10" s="11">
        <v>30</v>
      </c>
      <c r="BU10" s="12">
        <v>30</v>
      </c>
      <c r="BV10" s="14">
        <v>35.111111111111114</v>
      </c>
      <c r="BW10" s="11">
        <v>26</v>
      </c>
      <c r="BX10" s="15">
        <v>31</v>
      </c>
      <c r="BY10" s="16"/>
      <c r="BZ10" s="11">
        <v>80</v>
      </c>
      <c r="CA10" s="11">
        <v>80</v>
      </c>
      <c r="CB10" s="11">
        <v>80</v>
      </c>
      <c r="CC10" s="12">
        <v>80</v>
      </c>
      <c r="CD10" s="13">
        <v>80</v>
      </c>
      <c r="CE10" s="11">
        <v>30</v>
      </c>
      <c r="CF10" s="11">
        <v>80</v>
      </c>
      <c r="CG10" s="12">
        <v>55</v>
      </c>
      <c r="CH10" s="14">
        <v>72</v>
      </c>
      <c r="CI10" s="11">
        <v>80</v>
      </c>
      <c r="CJ10" s="15">
        <v>76</v>
      </c>
      <c r="CK10" s="16"/>
      <c r="CL10" s="17">
        <v>86</v>
      </c>
      <c r="CM10" s="17">
        <v>94</v>
      </c>
      <c r="CN10" s="17">
        <v>95</v>
      </c>
      <c r="CO10" s="12">
        <v>92</v>
      </c>
      <c r="CP10" s="13">
        <v>90</v>
      </c>
      <c r="CQ10" s="11">
        <v>30</v>
      </c>
      <c r="CR10" s="11">
        <v>90</v>
      </c>
      <c r="CS10" s="12">
        <v>60</v>
      </c>
      <c r="CT10" s="14">
        <v>81</v>
      </c>
      <c r="CU10" s="11">
        <v>90</v>
      </c>
      <c r="CV10" s="15">
        <v>86</v>
      </c>
      <c r="CW10" s="18" t="s">
        <v>14</v>
      </c>
      <c r="CX10" s="19" t="s">
        <v>5</v>
      </c>
      <c r="CY10" s="20" t="s">
        <v>5</v>
      </c>
      <c r="CZ10" s="21" t="s">
        <v>15</v>
      </c>
    </row>
    <row r="11" spans="1:104" ht="15.75">
      <c r="A11" s="7">
        <v>6</v>
      </c>
      <c r="B11" s="8">
        <v>5000</v>
      </c>
      <c r="C11" s="9" t="s">
        <v>42</v>
      </c>
      <c r="D11" s="26" t="s">
        <v>6</v>
      </c>
      <c r="E11" s="10" t="s">
        <v>8</v>
      </c>
      <c r="F11" s="11">
        <v>100</v>
      </c>
      <c r="G11" s="11">
        <v>80</v>
      </c>
      <c r="H11" s="11">
        <v>77</v>
      </c>
      <c r="I11" s="12">
        <v>86</v>
      </c>
      <c r="J11" s="13" t="s">
        <v>4</v>
      </c>
      <c r="K11" s="11">
        <v>82</v>
      </c>
      <c r="L11" s="11">
        <v>100</v>
      </c>
      <c r="M11" s="12">
        <v>91</v>
      </c>
      <c r="N11" s="14">
        <v>59</v>
      </c>
      <c r="O11" s="11">
        <v>80</v>
      </c>
      <c r="P11" s="15">
        <v>70</v>
      </c>
      <c r="Q11" s="16"/>
      <c r="R11" s="17">
        <v>89</v>
      </c>
      <c r="S11" s="17">
        <v>93</v>
      </c>
      <c r="T11" s="17">
        <v>86</v>
      </c>
      <c r="U11" s="12">
        <v>89.333333333333329</v>
      </c>
      <c r="V11" s="13">
        <v>96</v>
      </c>
      <c r="W11" s="11">
        <v>55</v>
      </c>
      <c r="X11" s="11">
        <v>89</v>
      </c>
      <c r="Y11" s="12">
        <v>72</v>
      </c>
      <c r="Z11" s="14">
        <v>86</v>
      </c>
      <c r="AA11" s="11">
        <v>68</v>
      </c>
      <c r="AB11" s="15">
        <v>77</v>
      </c>
      <c r="AC11" s="16"/>
      <c r="AD11" s="11">
        <v>54</v>
      </c>
      <c r="AE11" s="11">
        <v>56</v>
      </c>
      <c r="AF11" s="11">
        <v>42</v>
      </c>
      <c r="AG11" s="12">
        <v>51</v>
      </c>
      <c r="AH11" s="13">
        <v>46</v>
      </c>
      <c r="AI11" s="11">
        <v>55</v>
      </c>
      <c r="AJ11" s="11">
        <v>63</v>
      </c>
      <c r="AK11" s="12">
        <v>59</v>
      </c>
      <c r="AL11" s="14">
        <v>52</v>
      </c>
      <c r="AM11" s="11">
        <v>54</v>
      </c>
      <c r="AN11" s="15">
        <v>53</v>
      </c>
      <c r="AO11" s="16"/>
      <c r="AP11" s="17">
        <v>75</v>
      </c>
      <c r="AQ11" s="17">
        <v>54</v>
      </c>
      <c r="AR11" s="17">
        <v>70</v>
      </c>
      <c r="AS11" s="12">
        <v>66.333333333333329</v>
      </c>
      <c r="AT11" s="13">
        <v>45</v>
      </c>
      <c r="AU11" s="11">
        <v>55</v>
      </c>
      <c r="AV11" s="11">
        <v>76</v>
      </c>
      <c r="AW11" s="12">
        <v>66</v>
      </c>
      <c r="AX11" s="14">
        <v>59.111111111111107</v>
      </c>
      <c r="AY11" s="11">
        <v>45</v>
      </c>
      <c r="AZ11" s="15">
        <v>52.055555555555557</v>
      </c>
      <c r="BA11" s="16"/>
      <c r="BB11" s="11">
        <v>59</v>
      </c>
      <c r="BC11" s="11">
        <v>70</v>
      </c>
      <c r="BD11" s="11">
        <v>55</v>
      </c>
      <c r="BE11" s="12">
        <v>61.333333333333336</v>
      </c>
      <c r="BF11" s="13">
        <v>99</v>
      </c>
      <c r="BG11" s="11">
        <v>55</v>
      </c>
      <c r="BH11" s="11">
        <v>64</v>
      </c>
      <c r="BI11" s="12">
        <v>60</v>
      </c>
      <c r="BJ11" s="14">
        <v>73.444444444444443</v>
      </c>
      <c r="BK11" s="11">
        <v>47</v>
      </c>
      <c r="BL11" s="15">
        <v>60.222222222222221</v>
      </c>
      <c r="BM11" s="16"/>
      <c r="BN11" s="17">
        <v>59</v>
      </c>
      <c r="BO11" s="17">
        <v>74</v>
      </c>
      <c r="BP11" s="17">
        <v>68</v>
      </c>
      <c r="BQ11" s="12">
        <v>67</v>
      </c>
      <c r="BR11" s="13">
        <v>50</v>
      </c>
      <c r="BS11" s="11">
        <v>55</v>
      </c>
      <c r="BT11" s="11">
        <v>74</v>
      </c>
      <c r="BU11" s="12">
        <v>65</v>
      </c>
      <c r="BV11" s="14">
        <v>61</v>
      </c>
      <c r="BW11" s="11">
        <v>60</v>
      </c>
      <c r="BX11" s="15">
        <v>61</v>
      </c>
      <c r="BY11" s="16"/>
      <c r="BZ11" s="11">
        <v>100</v>
      </c>
      <c r="CA11" s="11">
        <v>100</v>
      </c>
      <c r="CB11" s="11">
        <v>100</v>
      </c>
      <c r="CC11" s="12">
        <v>100</v>
      </c>
      <c r="CD11" s="13">
        <v>100</v>
      </c>
      <c r="CE11" s="11">
        <v>55</v>
      </c>
      <c r="CF11" s="11">
        <v>100</v>
      </c>
      <c r="CG11" s="12">
        <v>78</v>
      </c>
      <c r="CH11" s="14">
        <v>93</v>
      </c>
      <c r="CI11" s="11">
        <v>100</v>
      </c>
      <c r="CJ11" s="15">
        <v>97</v>
      </c>
      <c r="CK11" s="16"/>
      <c r="CL11" s="17">
        <v>85</v>
      </c>
      <c r="CM11" s="17">
        <v>87</v>
      </c>
      <c r="CN11" s="17">
        <v>90</v>
      </c>
      <c r="CO11" s="12">
        <v>87.333333333333329</v>
      </c>
      <c r="CP11" s="13">
        <v>85</v>
      </c>
      <c r="CQ11" s="11">
        <v>55</v>
      </c>
      <c r="CR11" s="11">
        <v>90</v>
      </c>
      <c r="CS11" s="12">
        <v>73</v>
      </c>
      <c r="CT11" s="14">
        <v>82</v>
      </c>
      <c r="CU11" s="11">
        <v>92</v>
      </c>
      <c r="CV11" s="15">
        <v>87</v>
      </c>
      <c r="CW11" s="18" t="s">
        <v>16</v>
      </c>
      <c r="CX11" s="19">
        <v>557.27777777777783</v>
      </c>
      <c r="CY11" s="20">
        <v>70</v>
      </c>
      <c r="CZ11" s="21" t="s">
        <v>17</v>
      </c>
    </row>
    <row r="12" spans="1:104" ht="15.75">
      <c r="A12" s="7">
        <v>7</v>
      </c>
      <c r="B12" s="8">
        <v>1230</v>
      </c>
      <c r="C12" s="9" t="s">
        <v>43</v>
      </c>
      <c r="D12" s="26" t="s">
        <v>6</v>
      </c>
      <c r="E12" s="10" t="s">
        <v>9</v>
      </c>
      <c r="F12" s="11">
        <v>100</v>
      </c>
      <c r="G12" s="11">
        <v>100</v>
      </c>
      <c r="H12" s="11">
        <v>94</v>
      </c>
      <c r="I12" s="12">
        <v>98</v>
      </c>
      <c r="J12" s="13">
        <v>33</v>
      </c>
      <c r="K12" s="11">
        <v>92</v>
      </c>
      <c r="L12" s="11">
        <v>100</v>
      </c>
      <c r="M12" s="12">
        <v>96</v>
      </c>
      <c r="N12" s="14">
        <v>76</v>
      </c>
      <c r="O12" s="11">
        <v>100</v>
      </c>
      <c r="P12" s="15">
        <v>88</v>
      </c>
      <c r="Q12" s="16"/>
      <c r="R12" s="17">
        <v>95</v>
      </c>
      <c r="S12" s="17">
        <v>92</v>
      </c>
      <c r="T12" s="17">
        <v>90</v>
      </c>
      <c r="U12" s="12">
        <v>92.333333333333329</v>
      </c>
      <c r="V12" s="13">
        <v>94</v>
      </c>
      <c r="W12" s="11">
        <v>96</v>
      </c>
      <c r="X12" s="11">
        <v>84</v>
      </c>
      <c r="Y12" s="12">
        <v>90</v>
      </c>
      <c r="Z12" s="14">
        <v>92.1111111111111</v>
      </c>
      <c r="AA12" s="11">
        <v>88</v>
      </c>
      <c r="AB12" s="15">
        <v>90.055555555555543</v>
      </c>
      <c r="AC12" s="16"/>
      <c r="AD12" s="11">
        <v>77</v>
      </c>
      <c r="AE12" s="11">
        <v>70</v>
      </c>
      <c r="AF12" s="11">
        <v>67</v>
      </c>
      <c r="AG12" s="12">
        <v>71.333333333333329</v>
      </c>
      <c r="AH12" s="13">
        <v>68</v>
      </c>
      <c r="AI12" s="11">
        <v>96</v>
      </c>
      <c r="AJ12" s="11">
        <v>61</v>
      </c>
      <c r="AK12" s="12">
        <v>79</v>
      </c>
      <c r="AL12" s="14">
        <v>73</v>
      </c>
      <c r="AM12" s="11">
        <v>62</v>
      </c>
      <c r="AN12" s="15">
        <v>68</v>
      </c>
      <c r="AO12" s="16"/>
      <c r="AP12" s="17">
        <v>82</v>
      </c>
      <c r="AQ12" s="17">
        <v>83</v>
      </c>
      <c r="AR12" s="17">
        <v>90</v>
      </c>
      <c r="AS12" s="12">
        <v>85</v>
      </c>
      <c r="AT12" s="13">
        <v>57</v>
      </c>
      <c r="AU12" s="11">
        <v>96</v>
      </c>
      <c r="AV12" s="11">
        <v>90</v>
      </c>
      <c r="AW12" s="12">
        <v>93</v>
      </c>
      <c r="AX12" s="14">
        <v>78.333333333333329</v>
      </c>
      <c r="AY12" s="11">
        <v>87</v>
      </c>
      <c r="AZ12" s="15">
        <v>83</v>
      </c>
      <c r="BA12" s="16"/>
      <c r="BB12" s="11">
        <v>80</v>
      </c>
      <c r="BC12" s="11">
        <v>77</v>
      </c>
      <c r="BD12" s="11">
        <v>96</v>
      </c>
      <c r="BE12" s="12">
        <v>84.333333333333329</v>
      </c>
      <c r="BF12" s="13">
        <v>88</v>
      </c>
      <c r="BG12" s="11">
        <v>96</v>
      </c>
      <c r="BH12" s="11">
        <v>100</v>
      </c>
      <c r="BI12" s="12">
        <v>98</v>
      </c>
      <c r="BJ12" s="14">
        <v>90.1111111111111</v>
      </c>
      <c r="BK12" s="11">
        <v>90</v>
      </c>
      <c r="BL12" s="15">
        <v>90.055555555555543</v>
      </c>
      <c r="BM12" s="16"/>
      <c r="BN12" s="17">
        <v>78</v>
      </c>
      <c r="BO12" s="17">
        <v>92</v>
      </c>
      <c r="BP12" s="17">
        <v>81</v>
      </c>
      <c r="BQ12" s="12">
        <v>84</v>
      </c>
      <c r="BR12" s="13">
        <v>63</v>
      </c>
      <c r="BS12" s="11">
        <v>96</v>
      </c>
      <c r="BT12" s="11">
        <v>90</v>
      </c>
      <c r="BU12" s="12">
        <v>93</v>
      </c>
      <c r="BV12" s="14">
        <v>80</v>
      </c>
      <c r="BW12" s="11">
        <v>66</v>
      </c>
      <c r="BX12" s="15">
        <v>73</v>
      </c>
      <c r="BY12" s="16"/>
      <c r="BZ12" s="11">
        <v>100</v>
      </c>
      <c r="CA12" s="11">
        <v>100</v>
      </c>
      <c r="CB12" s="11">
        <v>100</v>
      </c>
      <c r="CC12" s="12">
        <v>100</v>
      </c>
      <c r="CD12" s="13">
        <v>100</v>
      </c>
      <c r="CE12" s="11">
        <v>96</v>
      </c>
      <c r="CF12" s="11">
        <v>100</v>
      </c>
      <c r="CG12" s="12">
        <v>98</v>
      </c>
      <c r="CH12" s="14">
        <v>99.333333333333329</v>
      </c>
      <c r="CI12" s="11">
        <v>100</v>
      </c>
      <c r="CJ12" s="15">
        <v>100</v>
      </c>
      <c r="CK12" s="16"/>
      <c r="CL12" s="17">
        <v>87</v>
      </c>
      <c r="CM12" s="17">
        <v>90</v>
      </c>
      <c r="CN12" s="17">
        <v>93</v>
      </c>
      <c r="CO12" s="12">
        <v>90</v>
      </c>
      <c r="CP12" s="13">
        <v>22</v>
      </c>
      <c r="CQ12" s="11">
        <v>96</v>
      </c>
      <c r="CR12" s="11">
        <v>98</v>
      </c>
      <c r="CS12" s="12">
        <v>97</v>
      </c>
      <c r="CT12" s="14">
        <v>70</v>
      </c>
      <c r="CU12" s="11">
        <v>93</v>
      </c>
      <c r="CV12" s="15">
        <v>82</v>
      </c>
      <c r="CW12" s="18" t="s">
        <v>16</v>
      </c>
      <c r="CX12" s="19">
        <v>674.11111111111109</v>
      </c>
      <c r="CY12" s="20">
        <v>84.263888888888886</v>
      </c>
      <c r="CZ12" s="21" t="s">
        <v>17</v>
      </c>
    </row>
    <row r="13" spans="1:104" ht="15.75">
      <c r="A13" s="7">
        <v>8</v>
      </c>
      <c r="B13" s="8">
        <v>555</v>
      </c>
      <c r="C13" s="9" t="s">
        <v>44</v>
      </c>
      <c r="D13" s="26" t="s">
        <v>6</v>
      </c>
      <c r="E13" s="10" t="s">
        <v>10</v>
      </c>
      <c r="F13" s="11">
        <v>85</v>
      </c>
      <c r="G13" s="11">
        <v>70</v>
      </c>
      <c r="H13" s="11">
        <v>65</v>
      </c>
      <c r="I13" s="12">
        <v>73.333333333333329</v>
      </c>
      <c r="J13" s="13">
        <v>22</v>
      </c>
      <c r="K13" s="11">
        <v>75</v>
      </c>
      <c r="L13" s="11">
        <v>55</v>
      </c>
      <c r="M13" s="12">
        <v>65</v>
      </c>
      <c r="N13" s="14">
        <v>53.444444444444436</v>
      </c>
      <c r="O13" s="11">
        <v>70</v>
      </c>
      <c r="P13" s="15">
        <v>62</v>
      </c>
      <c r="Q13" s="16"/>
      <c r="R13" s="17">
        <v>72</v>
      </c>
      <c r="S13" s="17">
        <v>71</v>
      </c>
      <c r="T13" s="17">
        <v>65</v>
      </c>
      <c r="U13" s="12">
        <v>69.333333333333329</v>
      </c>
      <c r="V13" s="13">
        <v>73</v>
      </c>
      <c r="W13" s="11">
        <v>32</v>
      </c>
      <c r="X13" s="11">
        <v>59</v>
      </c>
      <c r="Y13" s="12">
        <v>46</v>
      </c>
      <c r="Z13" s="14">
        <v>63</v>
      </c>
      <c r="AA13" s="11">
        <v>67</v>
      </c>
      <c r="AB13" s="15">
        <v>65</v>
      </c>
      <c r="AC13" s="16"/>
      <c r="AD13" s="11">
        <v>69</v>
      </c>
      <c r="AE13" s="11">
        <v>65</v>
      </c>
      <c r="AF13" s="11">
        <v>51</v>
      </c>
      <c r="AG13" s="12">
        <v>62</v>
      </c>
      <c r="AH13" s="13">
        <v>43</v>
      </c>
      <c r="AI13" s="11">
        <v>32</v>
      </c>
      <c r="AJ13" s="11">
        <v>34</v>
      </c>
      <c r="AK13" s="12">
        <v>33</v>
      </c>
      <c r="AL13" s="14">
        <v>46</v>
      </c>
      <c r="AM13" s="11">
        <v>35</v>
      </c>
      <c r="AN13" s="15">
        <v>41</v>
      </c>
      <c r="AO13" s="16"/>
      <c r="AP13" s="17">
        <v>80</v>
      </c>
      <c r="AQ13" s="17">
        <v>70</v>
      </c>
      <c r="AR13" s="17">
        <v>75</v>
      </c>
      <c r="AS13" s="12">
        <v>75</v>
      </c>
      <c r="AT13" s="13">
        <v>34</v>
      </c>
      <c r="AU13" s="11">
        <v>32</v>
      </c>
      <c r="AV13" s="11">
        <v>60</v>
      </c>
      <c r="AW13" s="12">
        <v>46</v>
      </c>
      <c r="AX13" s="14">
        <v>52</v>
      </c>
      <c r="AY13" s="11">
        <v>11</v>
      </c>
      <c r="AZ13" s="15">
        <v>32</v>
      </c>
      <c r="BA13" s="16"/>
      <c r="BB13" s="11">
        <v>63</v>
      </c>
      <c r="BC13" s="11">
        <v>35</v>
      </c>
      <c r="BD13" s="11">
        <v>32</v>
      </c>
      <c r="BE13" s="12">
        <v>43.333333333333336</v>
      </c>
      <c r="BF13" s="13" t="s">
        <v>4</v>
      </c>
      <c r="BG13" s="11">
        <v>32</v>
      </c>
      <c r="BH13" s="11">
        <v>41</v>
      </c>
      <c r="BI13" s="12">
        <v>37</v>
      </c>
      <c r="BJ13" s="14">
        <v>27</v>
      </c>
      <c r="BK13" s="11">
        <v>50</v>
      </c>
      <c r="BL13" s="15">
        <v>39</v>
      </c>
      <c r="BM13" s="16"/>
      <c r="BN13" s="17">
        <v>51</v>
      </c>
      <c r="BO13" s="17">
        <v>55</v>
      </c>
      <c r="BP13" s="17">
        <v>56</v>
      </c>
      <c r="BQ13" s="12">
        <v>54</v>
      </c>
      <c r="BR13" s="13">
        <v>41</v>
      </c>
      <c r="BS13" s="11">
        <v>32</v>
      </c>
      <c r="BT13" s="11">
        <v>52</v>
      </c>
      <c r="BU13" s="12">
        <v>42</v>
      </c>
      <c r="BV13" s="14">
        <v>46</v>
      </c>
      <c r="BW13" s="11">
        <v>44</v>
      </c>
      <c r="BX13" s="15">
        <v>47</v>
      </c>
      <c r="BY13" s="16"/>
      <c r="BZ13" s="11">
        <v>90</v>
      </c>
      <c r="CA13" s="11">
        <v>90</v>
      </c>
      <c r="CB13" s="11">
        <v>90</v>
      </c>
      <c r="CC13" s="12">
        <v>90</v>
      </c>
      <c r="CD13" s="13">
        <v>90</v>
      </c>
      <c r="CE13" s="11">
        <v>32</v>
      </c>
      <c r="CF13" s="11">
        <v>90</v>
      </c>
      <c r="CG13" s="12">
        <v>61</v>
      </c>
      <c r="CH13" s="14">
        <v>80.333333333333329</v>
      </c>
      <c r="CI13" s="11">
        <v>90</v>
      </c>
      <c r="CJ13" s="15">
        <v>85.166666666666657</v>
      </c>
      <c r="CK13" s="16"/>
      <c r="CL13" s="17">
        <v>87</v>
      </c>
      <c r="CM13" s="17">
        <v>100</v>
      </c>
      <c r="CN13" s="17">
        <v>100</v>
      </c>
      <c r="CO13" s="12">
        <v>96</v>
      </c>
      <c r="CP13" s="13">
        <v>100</v>
      </c>
      <c r="CQ13" s="11">
        <v>32</v>
      </c>
      <c r="CR13" s="11">
        <v>100</v>
      </c>
      <c r="CS13" s="12">
        <v>66</v>
      </c>
      <c r="CT13" s="14">
        <v>87.333333333333329</v>
      </c>
      <c r="CU13" s="11">
        <v>100</v>
      </c>
      <c r="CV13" s="15">
        <v>94</v>
      </c>
      <c r="CW13" s="18" t="s">
        <v>14</v>
      </c>
      <c r="CX13" s="19" t="s">
        <v>5</v>
      </c>
      <c r="CY13" s="20" t="s">
        <v>5</v>
      </c>
      <c r="CZ13" s="21" t="s">
        <v>18</v>
      </c>
    </row>
    <row r="14" spans="1:104" ht="19.5" customHeight="1">
      <c r="A14" s="7">
        <v>9</v>
      </c>
      <c r="B14" s="8">
        <v>44</v>
      </c>
      <c r="C14" s="9" t="s">
        <v>45</v>
      </c>
      <c r="D14" s="26" t="s">
        <v>6</v>
      </c>
      <c r="E14" s="10" t="s">
        <v>7</v>
      </c>
      <c r="F14" s="11">
        <v>66</v>
      </c>
      <c r="G14" s="11">
        <v>31</v>
      </c>
      <c r="H14" s="11">
        <v>30</v>
      </c>
      <c r="I14" s="12">
        <v>42.333333333333336</v>
      </c>
      <c r="J14" s="13">
        <v>11</v>
      </c>
      <c r="K14" s="11">
        <v>30</v>
      </c>
      <c r="L14" s="11">
        <v>69</v>
      </c>
      <c r="M14" s="12">
        <v>50</v>
      </c>
      <c r="N14" s="14">
        <v>34.44444444444445</v>
      </c>
      <c r="O14" s="11">
        <v>31</v>
      </c>
      <c r="P14" s="15">
        <v>33</v>
      </c>
      <c r="Q14" s="16"/>
      <c r="R14" s="17">
        <v>40</v>
      </c>
      <c r="S14" s="17">
        <v>40</v>
      </c>
      <c r="T14" s="17">
        <v>41</v>
      </c>
      <c r="U14" s="12">
        <v>40.333333333333336</v>
      </c>
      <c r="V14" s="13">
        <v>41</v>
      </c>
      <c r="W14" s="11">
        <v>30</v>
      </c>
      <c r="X14" s="11">
        <v>41</v>
      </c>
      <c r="Y14" s="12">
        <v>36</v>
      </c>
      <c r="Z14" s="14">
        <v>39.111111111111114</v>
      </c>
      <c r="AA14" s="11">
        <v>46</v>
      </c>
      <c r="AB14" s="15">
        <v>43</v>
      </c>
      <c r="AC14" s="16"/>
      <c r="AD14" s="11">
        <v>75</v>
      </c>
      <c r="AE14" s="11">
        <v>58</v>
      </c>
      <c r="AF14" s="11">
        <v>53</v>
      </c>
      <c r="AG14" s="12">
        <v>62</v>
      </c>
      <c r="AH14" s="13">
        <v>40</v>
      </c>
      <c r="AI14" s="11">
        <v>30</v>
      </c>
      <c r="AJ14" s="11">
        <v>55</v>
      </c>
      <c r="AK14" s="12">
        <v>43</v>
      </c>
      <c r="AL14" s="14">
        <v>48.333333333333336</v>
      </c>
      <c r="AM14" s="11">
        <v>44</v>
      </c>
      <c r="AN14" s="15">
        <v>55</v>
      </c>
      <c r="AO14" s="16"/>
      <c r="AP14" s="17">
        <v>50</v>
      </c>
      <c r="AQ14" s="17">
        <v>56</v>
      </c>
      <c r="AR14" s="17">
        <v>30</v>
      </c>
      <c r="AS14" s="12">
        <v>45.333333333333336</v>
      </c>
      <c r="AT14" s="13">
        <v>6</v>
      </c>
      <c r="AU14" s="11">
        <v>30</v>
      </c>
      <c r="AV14" s="11">
        <v>60</v>
      </c>
      <c r="AW14" s="12">
        <v>45</v>
      </c>
      <c r="AX14" s="14">
        <v>32.111111111111114</v>
      </c>
      <c r="AY14" s="11">
        <v>15</v>
      </c>
      <c r="AZ14" s="15">
        <v>24</v>
      </c>
      <c r="BA14" s="16"/>
      <c r="BB14" s="11">
        <v>39</v>
      </c>
      <c r="BC14" s="11">
        <v>30</v>
      </c>
      <c r="BD14" s="11">
        <v>30</v>
      </c>
      <c r="BE14" s="12">
        <v>33</v>
      </c>
      <c r="BF14" s="13" t="s">
        <v>4</v>
      </c>
      <c r="BG14" s="11">
        <v>30</v>
      </c>
      <c r="BH14" s="11">
        <v>30</v>
      </c>
      <c r="BI14" s="12">
        <v>30</v>
      </c>
      <c r="BJ14" s="14">
        <v>21</v>
      </c>
      <c r="BK14" s="11">
        <v>24</v>
      </c>
      <c r="BL14" s="15">
        <v>23</v>
      </c>
      <c r="BM14" s="16"/>
      <c r="BN14" s="17">
        <v>39</v>
      </c>
      <c r="BO14" s="17">
        <v>35</v>
      </c>
      <c r="BP14" s="17">
        <v>38</v>
      </c>
      <c r="BQ14" s="12">
        <v>37.333333333333336</v>
      </c>
      <c r="BR14" s="13">
        <v>12</v>
      </c>
      <c r="BS14" s="11">
        <v>30</v>
      </c>
      <c r="BT14" s="11">
        <v>30</v>
      </c>
      <c r="BU14" s="12">
        <v>30</v>
      </c>
      <c r="BV14" s="14">
        <v>26.444444444444446</v>
      </c>
      <c r="BW14" s="11">
        <v>32</v>
      </c>
      <c r="BX14" s="15">
        <v>29.222222222222221</v>
      </c>
      <c r="BY14" s="16"/>
      <c r="BZ14" s="11">
        <v>75</v>
      </c>
      <c r="CA14" s="11">
        <v>75</v>
      </c>
      <c r="CB14" s="11">
        <v>75</v>
      </c>
      <c r="CC14" s="12">
        <v>75</v>
      </c>
      <c r="CD14" s="13">
        <v>44</v>
      </c>
      <c r="CE14" s="11">
        <v>30</v>
      </c>
      <c r="CF14" s="11">
        <v>75</v>
      </c>
      <c r="CG14" s="12">
        <v>53</v>
      </c>
      <c r="CH14" s="14">
        <v>57.333333333333336</v>
      </c>
      <c r="CI14" s="11">
        <v>75</v>
      </c>
      <c r="CJ14" s="15">
        <v>66.166666666666671</v>
      </c>
      <c r="CK14" s="16"/>
      <c r="CL14" s="17">
        <v>92</v>
      </c>
      <c r="CM14" s="17">
        <v>100</v>
      </c>
      <c r="CN14" s="17">
        <v>100</v>
      </c>
      <c r="CO14" s="12">
        <v>97.333333333333329</v>
      </c>
      <c r="CP14" s="13">
        <v>98</v>
      </c>
      <c r="CQ14" s="11">
        <v>30</v>
      </c>
      <c r="CR14" s="11">
        <v>98</v>
      </c>
      <c r="CS14" s="12">
        <v>64</v>
      </c>
      <c r="CT14" s="14">
        <v>86.444444444444443</v>
      </c>
      <c r="CU14" s="11">
        <v>95</v>
      </c>
      <c r="CV14" s="15">
        <v>91</v>
      </c>
      <c r="CW14" s="18" t="s">
        <v>14</v>
      </c>
      <c r="CX14" s="19" t="s">
        <v>5</v>
      </c>
      <c r="CY14" s="20" t="s">
        <v>5</v>
      </c>
      <c r="CZ14" s="21" t="s">
        <v>19</v>
      </c>
    </row>
    <row r="15" spans="1:104" ht="15.75">
      <c r="A15" s="7">
        <v>10</v>
      </c>
      <c r="B15" s="8">
        <v>78</v>
      </c>
      <c r="C15" s="9" t="s">
        <v>46</v>
      </c>
      <c r="D15" s="26" t="s">
        <v>6</v>
      </c>
      <c r="E15" s="10" t="s">
        <v>8</v>
      </c>
      <c r="F15" s="11">
        <v>44</v>
      </c>
      <c r="G15" s="11">
        <v>50</v>
      </c>
      <c r="H15" s="11">
        <v>36</v>
      </c>
      <c r="I15" s="12">
        <v>43.333333333333336</v>
      </c>
      <c r="J15" s="13">
        <v>88</v>
      </c>
      <c r="K15" s="11">
        <v>50</v>
      </c>
      <c r="L15" s="11">
        <v>64</v>
      </c>
      <c r="M15" s="12">
        <v>57</v>
      </c>
      <c r="N15" s="14">
        <v>63</v>
      </c>
      <c r="O15" s="11">
        <v>50</v>
      </c>
      <c r="P15" s="15">
        <v>57</v>
      </c>
      <c r="Q15" s="16"/>
      <c r="R15" s="17">
        <v>43</v>
      </c>
      <c r="S15" s="17">
        <v>50</v>
      </c>
      <c r="T15" s="17">
        <v>38</v>
      </c>
      <c r="U15" s="12">
        <v>44</v>
      </c>
      <c r="V15" s="13">
        <v>32</v>
      </c>
      <c r="W15" s="11">
        <v>30</v>
      </c>
      <c r="X15" s="11">
        <v>41</v>
      </c>
      <c r="Y15" s="12">
        <v>36</v>
      </c>
      <c r="Z15" s="14">
        <v>37.333333333333336</v>
      </c>
      <c r="AA15" s="11">
        <v>41</v>
      </c>
      <c r="AB15" s="15">
        <v>39.166666666666671</v>
      </c>
      <c r="AC15" s="16"/>
      <c r="AD15" s="11">
        <v>39</v>
      </c>
      <c r="AE15" s="11">
        <v>43</v>
      </c>
      <c r="AF15" s="11">
        <v>30</v>
      </c>
      <c r="AG15" s="12">
        <v>37.333333333333336</v>
      </c>
      <c r="AH15" s="13">
        <v>28</v>
      </c>
      <c r="AI15" s="11">
        <v>30</v>
      </c>
      <c r="AJ15" s="11">
        <v>30</v>
      </c>
      <c r="AK15" s="12">
        <v>30</v>
      </c>
      <c r="AL15" s="14">
        <v>32</v>
      </c>
      <c r="AM15" s="11">
        <v>19</v>
      </c>
      <c r="AN15" s="15">
        <v>26</v>
      </c>
      <c r="AO15" s="16"/>
      <c r="AP15" s="17">
        <v>43</v>
      </c>
      <c r="AQ15" s="17">
        <v>59</v>
      </c>
      <c r="AR15" s="17">
        <v>74</v>
      </c>
      <c r="AS15" s="12">
        <v>59</v>
      </c>
      <c r="AT15" s="13">
        <v>13</v>
      </c>
      <c r="AU15" s="11">
        <v>30</v>
      </c>
      <c r="AV15" s="11">
        <v>50</v>
      </c>
      <c r="AW15" s="12">
        <v>40</v>
      </c>
      <c r="AX15" s="14">
        <v>37.333333333333336</v>
      </c>
      <c r="AY15" s="11">
        <v>23</v>
      </c>
      <c r="AZ15" s="15">
        <v>30.166666666666668</v>
      </c>
      <c r="BA15" s="16"/>
      <c r="BB15" s="11">
        <v>40</v>
      </c>
      <c r="BC15" s="11">
        <v>33</v>
      </c>
      <c r="BD15" s="11">
        <v>30</v>
      </c>
      <c r="BE15" s="12">
        <v>34.333333333333336</v>
      </c>
      <c r="BF15" s="13" t="s">
        <v>4</v>
      </c>
      <c r="BG15" s="11">
        <v>30</v>
      </c>
      <c r="BH15" s="11">
        <v>30</v>
      </c>
      <c r="BI15" s="12">
        <v>30</v>
      </c>
      <c r="BJ15" s="14">
        <v>21.444444444444446</v>
      </c>
      <c r="BK15" s="11">
        <v>29</v>
      </c>
      <c r="BL15" s="15">
        <v>25.222222222222221</v>
      </c>
      <c r="BM15" s="16"/>
      <c r="BN15" s="17">
        <v>50</v>
      </c>
      <c r="BO15" s="17">
        <v>43</v>
      </c>
      <c r="BP15" s="17">
        <v>35</v>
      </c>
      <c r="BQ15" s="12">
        <v>43</v>
      </c>
      <c r="BR15" s="13">
        <v>36</v>
      </c>
      <c r="BS15" s="11">
        <v>30</v>
      </c>
      <c r="BT15" s="11">
        <v>30</v>
      </c>
      <c r="BU15" s="12">
        <v>30</v>
      </c>
      <c r="BV15" s="14">
        <v>36.333333333333336</v>
      </c>
      <c r="BW15" s="11">
        <v>26</v>
      </c>
      <c r="BX15" s="15">
        <v>31.166666666666668</v>
      </c>
      <c r="BY15" s="16"/>
      <c r="BZ15" s="11">
        <v>75</v>
      </c>
      <c r="CA15" s="11">
        <v>75</v>
      </c>
      <c r="CB15" s="11">
        <v>75</v>
      </c>
      <c r="CC15" s="12">
        <v>75</v>
      </c>
      <c r="CD15" s="13">
        <v>75</v>
      </c>
      <c r="CE15" s="11">
        <v>30</v>
      </c>
      <c r="CF15" s="11">
        <v>75</v>
      </c>
      <c r="CG15" s="12">
        <v>53</v>
      </c>
      <c r="CH15" s="14">
        <v>68</v>
      </c>
      <c r="CI15" s="11">
        <v>75</v>
      </c>
      <c r="CJ15" s="15">
        <v>72</v>
      </c>
      <c r="CK15" s="16"/>
      <c r="CL15" s="17">
        <v>86</v>
      </c>
      <c r="CM15" s="17">
        <v>95</v>
      </c>
      <c r="CN15" s="17">
        <v>95</v>
      </c>
      <c r="CO15" s="12">
        <v>92</v>
      </c>
      <c r="CP15" s="13">
        <v>95</v>
      </c>
      <c r="CQ15" s="11">
        <v>30</v>
      </c>
      <c r="CR15" s="11">
        <v>95</v>
      </c>
      <c r="CS15" s="12">
        <v>63</v>
      </c>
      <c r="CT15" s="14">
        <v>83.333333333333329</v>
      </c>
      <c r="CU15" s="11">
        <v>95</v>
      </c>
      <c r="CV15" s="15">
        <v>89.166666666666657</v>
      </c>
      <c r="CW15" s="18" t="s">
        <v>14</v>
      </c>
      <c r="CX15" s="19" t="s">
        <v>5</v>
      </c>
      <c r="CY15" s="20" t="s">
        <v>5</v>
      </c>
      <c r="CZ15" s="21" t="s">
        <v>15</v>
      </c>
    </row>
    <row r="16" spans="1:104" ht="15.75">
      <c r="A16" s="7">
        <v>11</v>
      </c>
      <c r="B16" s="8">
        <v>562</v>
      </c>
      <c r="C16" s="9" t="s">
        <v>47</v>
      </c>
      <c r="D16" s="26" t="s">
        <v>6</v>
      </c>
      <c r="E16" s="10" t="s">
        <v>9</v>
      </c>
      <c r="F16" s="11">
        <v>33</v>
      </c>
      <c r="G16" s="11">
        <v>64</v>
      </c>
      <c r="H16" s="11">
        <v>51</v>
      </c>
      <c r="I16" s="12">
        <v>49.333333333333336</v>
      </c>
      <c r="J16" s="13">
        <v>90</v>
      </c>
      <c r="K16" s="11">
        <v>88</v>
      </c>
      <c r="L16" s="11">
        <v>100</v>
      </c>
      <c r="M16" s="12">
        <v>94</v>
      </c>
      <c r="N16" s="14">
        <v>78</v>
      </c>
      <c r="O16" s="11">
        <v>64</v>
      </c>
      <c r="P16" s="15">
        <v>71</v>
      </c>
      <c r="Q16" s="16"/>
      <c r="R16" s="17">
        <v>53</v>
      </c>
      <c r="S16" s="17">
        <v>41</v>
      </c>
      <c r="T16" s="17">
        <v>41</v>
      </c>
      <c r="U16" s="12">
        <v>45</v>
      </c>
      <c r="V16" s="13">
        <v>50</v>
      </c>
      <c r="W16" s="11">
        <v>55</v>
      </c>
      <c r="X16" s="11">
        <v>37</v>
      </c>
      <c r="Y16" s="12">
        <v>46</v>
      </c>
      <c r="Z16" s="14">
        <v>47</v>
      </c>
      <c r="AA16" s="11">
        <v>47</v>
      </c>
      <c r="AB16" s="15">
        <v>51</v>
      </c>
      <c r="AC16" s="16"/>
      <c r="AD16" s="11">
        <v>43</v>
      </c>
      <c r="AE16" s="11">
        <v>51</v>
      </c>
      <c r="AF16" s="11">
        <v>58</v>
      </c>
      <c r="AG16" s="12">
        <v>51</v>
      </c>
      <c r="AH16" s="13">
        <v>50</v>
      </c>
      <c r="AI16" s="11">
        <v>55</v>
      </c>
      <c r="AJ16" s="11">
        <v>51</v>
      </c>
      <c r="AK16" s="12">
        <v>53</v>
      </c>
      <c r="AL16" s="14">
        <v>51.333333333333336</v>
      </c>
      <c r="AM16" s="11">
        <v>58</v>
      </c>
      <c r="AN16" s="15">
        <v>55</v>
      </c>
      <c r="AO16" s="16"/>
      <c r="AP16" s="17">
        <v>30</v>
      </c>
      <c r="AQ16" s="17">
        <v>24</v>
      </c>
      <c r="AR16" s="17">
        <v>30</v>
      </c>
      <c r="AS16" s="12">
        <v>28</v>
      </c>
      <c r="AT16" s="13">
        <v>4</v>
      </c>
      <c r="AU16" s="11">
        <v>55</v>
      </c>
      <c r="AV16" s="11">
        <v>30</v>
      </c>
      <c r="AW16" s="12">
        <v>43</v>
      </c>
      <c r="AX16" s="14">
        <v>25</v>
      </c>
      <c r="AY16" s="11">
        <v>12</v>
      </c>
      <c r="AZ16" s="15">
        <v>19</v>
      </c>
      <c r="BA16" s="16"/>
      <c r="BB16" s="11">
        <v>53</v>
      </c>
      <c r="BC16" s="11">
        <v>30</v>
      </c>
      <c r="BD16" s="11">
        <v>55</v>
      </c>
      <c r="BE16" s="12">
        <v>46</v>
      </c>
      <c r="BF16" s="13">
        <v>10</v>
      </c>
      <c r="BG16" s="11">
        <v>55</v>
      </c>
      <c r="BH16" s="11">
        <v>30</v>
      </c>
      <c r="BI16" s="12">
        <v>43</v>
      </c>
      <c r="BJ16" s="14">
        <v>33</v>
      </c>
      <c r="BK16" s="11">
        <v>25</v>
      </c>
      <c r="BL16" s="15">
        <v>29</v>
      </c>
      <c r="BM16" s="16"/>
      <c r="BN16" s="17">
        <v>55</v>
      </c>
      <c r="BO16" s="17">
        <v>60</v>
      </c>
      <c r="BP16" s="17">
        <v>51</v>
      </c>
      <c r="BQ16" s="12">
        <v>55.333333333333336</v>
      </c>
      <c r="BR16" s="13">
        <v>56</v>
      </c>
      <c r="BS16" s="11">
        <v>55</v>
      </c>
      <c r="BT16" s="11">
        <v>33</v>
      </c>
      <c r="BU16" s="12">
        <v>44</v>
      </c>
      <c r="BV16" s="14">
        <v>52</v>
      </c>
      <c r="BW16" s="11">
        <v>55</v>
      </c>
      <c r="BX16" s="15">
        <v>54</v>
      </c>
      <c r="BY16" s="16"/>
      <c r="BZ16" s="11">
        <v>80</v>
      </c>
      <c r="CA16" s="11">
        <v>80</v>
      </c>
      <c r="CB16" s="11">
        <v>80</v>
      </c>
      <c r="CC16" s="12">
        <v>80</v>
      </c>
      <c r="CD16" s="13">
        <v>80</v>
      </c>
      <c r="CE16" s="11">
        <v>55</v>
      </c>
      <c r="CF16" s="11">
        <v>80</v>
      </c>
      <c r="CG16" s="12">
        <v>68</v>
      </c>
      <c r="CH16" s="14">
        <v>76</v>
      </c>
      <c r="CI16" s="11">
        <v>80</v>
      </c>
      <c r="CJ16" s="15">
        <v>78</v>
      </c>
      <c r="CK16" s="16"/>
      <c r="CL16" s="17">
        <v>88</v>
      </c>
      <c r="CM16" s="17">
        <v>91</v>
      </c>
      <c r="CN16" s="17">
        <v>91</v>
      </c>
      <c r="CO16" s="12">
        <v>90</v>
      </c>
      <c r="CP16" s="13">
        <v>65</v>
      </c>
      <c r="CQ16" s="11">
        <v>55</v>
      </c>
      <c r="CR16" s="11">
        <v>75</v>
      </c>
      <c r="CS16" s="12">
        <v>65</v>
      </c>
      <c r="CT16" s="14">
        <v>73.333333333333329</v>
      </c>
      <c r="CU16" s="11">
        <v>92</v>
      </c>
      <c r="CV16" s="15">
        <v>83</v>
      </c>
      <c r="CW16" s="18" t="s">
        <v>11</v>
      </c>
      <c r="CX16" s="19" t="s">
        <v>5</v>
      </c>
      <c r="CY16" s="20" t="s">
        <v>5</v>
      </c>
      <c r="CZ16" s="21" t="s">
        <v>20</v>
      </c>
    </row>
    <row r="17" spans="1:104" ht="15.75">
      <c r="A17" s="7">
        <v>12</v>
      </c>
      <c r="B17" s="8">
        <v>124</v>
      </c>
      <c r="C17" s="9" t="s">
        <v>48</v>
      </c>
      <c r="D17" s="26" t="s">
        <v>6</v>
      </c>
      <c r="E17" s="10" t="s">
        <v>10</v>
      </c>
      <c r="F17" s="11">
        <v>10</v>
      </c>
      <c r="G17" s="11">
        <v>64</v>
      </c>
      <c r="H17" s="11">
        <v>50</v>
      </c>
      <c r="I17" s="12">
        <v>41.333333333333336</v>
      </c>
      <c r="J17" s="13">
        <v>65</v>
      </c>
      <c r="K17" s="11">
        <v>89</v>
      </c>
      <c r="L17" s="11">
        <v>100</v>
      </c>
      <c r="M17" s="12">
        <v>95</v>
      </c>
      <c r="N17" s="14">
        <v>67.111111111111114</v>
      </c>
      <c r="O17" s="11">
        <v>64</v>
      </c>
      <c r="P17" s="15">
        <v>66</v>
      </c>
      <c r="Q17" s="16"/>
      <c r="R17" s="17">
        <v>62</v>
      </c>
      <c r="S17" s="17">
        <v>53</v>
      </c>
      <c r="T17" s="17">
        <v>50</v>
      </c>
      <c r="U17" s="12">
        <v>55</v>
      </c>
      <c r="V17" s="13">
        <v>61</v>
      </c>
      <c r="W17" s="11">
        <v>30</v>
      </c>
      <c r="X17" s="11">
        <v>45</v>
      </c>
      <c r="Y17" s="12">
        <v>38</v>
      </c>
      <c r="Z17" s="14">
        <v>51.333333333333336</v>
      </c>
      <c r="AA17" s="11">
        <v>44</v>
      </c>
      <c r="AB17" s="15">
        <v>48</v>
      </c>
      <c r="AC17" s="16"/>
      <c r="AD17" s="11">
        <v>34</v>
      </c>
      <c r="AE17" s="11">
        <v>58</v>
      </c>
      <c r="AF17" s="11">
        <v>36</v>
      </c>
      <c r="AG17" s="12">
        <v>43</v>
      </c>
      <c r="AH17" s="13">
        <v>39</v>
      </c>
      <c r="AI17" s="11">
        <v>30</v>
      </c>
      <c r="AJ17" s="11">
        <v>31</v>
      </c>
      <c r="AK17" s="12">
        <v>31</v>
      </c>
      <c r="AL17" s="14">
        <v>38</v>
      </c>
      <c r="AM17" s="11">
        <v>30</v>
      </c>
      <c r="AN17" s="15">
        <v>34</v>
      </c>
      <c r="AO17" s="16"/>
      <c r="AP17" s="17">
        <v>50</v>
      </c>
      <c r="AQ17" s="17">
        <v>32</v>
      </c>
      <c r="AR17" s="17">
        <v>60</v>
      </c>
      <c r="AS17" s="12">
        <v>47.333333333333336</v>
      </c>
      <c r="AT17" s="13">
        <v>9</v>
      </c>
      <c r="AU17" s="11">
        <v>30</v>
      </c>
      <c r="AV17" s="11">
        <v>30</v>
      </c>
      <c r="AW17" s="12">
        <v>30</v>
      </c>
      <c r="AX17" s="14">
        <v>29</v>
      </c>
      <c r="AY17" s="11">
        <v>11</v>
      </c>
      <c r="AZ17" s="15">
        <v>20</v>
      </c>
      <c r="BA17" s="16"/>
      <c r="BB17" s="11">
        <v>30</v>
      </c>
      <c r="BC17" s="11">
        <v>30</v>
      </c>
      <c r="BD17" s="11">
        <v>30</v>
      </c>
      <c r="BE17" s="12">
        <v>30</v>
      </c>
      <c r="BF17" s="13">
        <v>21</v>
      </c>
      <c r="BG17" s="11">
        <v>30</v>
      </c>
      <c r="BH17" s="11">
        <v>30</v>
      </c>
      <c r="BI17" s="12">
        <v>30</v>
      </c>
      <c r="BJ17" s="14">
        <v>27</v>
      </c>
      <c r="BK17" s="11">
        <v>32</v>
      </c>
      <c r="BL17" s="15">
        <v>30</v>
      </c>
      <c r="BM17" s="16"/>
      <c r="BN17" s="17">
        <v>43</v>
      </c>
      <c r="BO17" s="17">
        <v>43</v>
      </c>
      <c r="BP17" s="17">
        <v>41</v>
      </c>
      <c r="BQ17" s="12">
        <v>42.333333333333336</v>
      </c>
      <c r="BR17" s="13">
        <v>44</v>
      </c>
      <c r="BS17" s="11">
        <v>30</v>
      </c>
      <c r="BT17" s="11">
        <v>30</v>
      </c>
      <c r="BU17" s="12">
        <v>30</v>
      </c>
      <c r="BV17" s="14">
        <v>39</v>
      </c>
      <c r="BW17" s="11">
        <v>34</v>
      </c>
      <c r="BX17" s="15">
        <v>37</v>
      </c>
      <c r="BY17" s="16"/>
      <c r="BZ17" s="11">
        <v>85</v>
      </c>
      <c r="CA17" s="11">
        <v>85</v>
      </c>
      <c r="CB17" s="11">
        <v>85</v>
      </c>
      <c r="CC17" s="12">
        <v>85</v>
      </c>
      <c r="CD17" s="13">
        <v>85</v>
      </c>
      <c r="CE17" s="11">
        <v>30</v>
      </c>
      <c r="CF17" s="11">
        <v>85</v>
      </c>
      <c r="CG17" s="12">
        <v>58</v>
      </c>
      <c r="CH17" s="14">
        <v>76</v>
      </c>
      <c r="CI17" s="11">
        <v>85</v>
      </c>
      <c r="CJ17" s="15">
        <v>81</v>
      </c>
      <c r="CK17" s="16"/>
      <c r="CL17" s="17">
        <v>87</v>
      </c>
      <c r="CM17" s="17">
        <v>92</v>
      </c>
      <c r="CN17" s="17">
        <v>91</v>
      </c>
      <c r="CO17" s="12">
        <v>90</v>
      </c>
      <c r="CP17" s="13">
        <v>96</v>
      </c>
      <c r="CQ17" s="11">
        <v>30</v>
      </c>
      <c r="CR17" s="11">
        <v>96</v>
      </c>
      <c r="CS17" s="12">
        <v>63</v>
      </c>
      <c r="CT17" s="14">
        <v>83</v>
      </c>
      <c r="CU17" s="11">
        <v>100</v>
      </c>
      <c r="CV17" s="15">
        <v>92</v>
      </c>
      <c r="CW17" s="18" t="s">
        <v>14</v>
      </c>
      <c r="CX17" s="19" t="s">
        <v>5</v>
      </c>
      <c r="CY17" s="20" t="s">
        <v>5</v>
      </c>
      <c r="CZ17" s="21" t="s">
        <v>15</v>
      </c>
    </row>
    <row r="18" spans="1:104" ht="15.75">
      <c r="A18" s="7">
        <v>13</v>
      </c>
      <c r="B18" s="8">
        <v>123</v>
      </c>
      <c r="C18" s="9" t="s">
        <v>49</v>
      </c>
      <c r="D18" s="26" t="s">
        <v>6</v>
      </c>
      <c r="E18" s="10" t="s">
        <v>7</v>
      </c>
      <c r="F18" s="11">
        <v>95</v>
      </c>
      <c r="G18" s="11">
        <v>98</v>
      </c>
      <c r="H18" s="11">
        <v>100</v>
      </c>
      <c r="I18" s="12">
        <v>98</v>
      </c>
      <c r="J18" s="13">
        <v>47</v>
      </c>
      <c r="K18" s="11">
        <v>55</v>
      </c>
      <c r="L18" s="11">
        <v>55</v>
      </c>
      <c r="M18" s="12">
        <v>55</v>
      </c>
      <c r="N18" s="14">
        <v>67</v>
      </c>
      <c r="O18" s="11">
        <v>98</v>
      </c>
      <c r="P18" s="15">
        <v>83</v>
      </c>
      <c r="Q18" s="16"/>
      <c r="R18" s="17">
        <v>92</v>
      </c>
      <c r="S18" s="17">
        <v>93</v>
      </c>
      <c r="T18" s="17">
        <v>92</v>
      </c>
      <c r="U18" s="12">
        <v>92.333333333333329</v>
      </c>
      <c r="V18" s="13">
        <v>93</v>
      </c>
      <c r="W18" s="11">
        <v>96</v>
      </c>
      <c r="X18" s="11">
        <v>92</v>
      </c>
      <c r="Y18" s="12">
        <v>94</v>
      </c>
      <c r="Z18" s="14">
        <v>93.1111111111111</v>
      </c>
      <c r="AA18" s="11">
        <v>89</v>
      </c>
      <c r="AB18" s="15">
        <v>91.055555555555543</v>
      </c>
      <c r="AC18" s="16"/>
      <c r="AD18" s="11">
        <v>53</v>
      </c>
      <c r="AE18" s="11">
        <v>59</v>
      </c>
      <c r="AF18" s="11">
        <v>57</v>
      </c>
      <c r="AG18" s="12">
        <v>56.333333333333336</v>
      </c>
      <c r="AH18" s="13">
        <v>68</v>
      </c>
      <c r="AI18" s="11">
        <v>96</v>
      </c>
      <c r="AJ18" s="11">
        <v>77</v>
      </c>
      <c r="AK18" s="12">
        <v>87</v>
      </c>
      <c r="AL18" s="14">
        <v>70.444444444444443</v>
      </c>
      <c r="AM18" s="11">
        <v>55</v>
      </c>
      <c r="AN18" s="15" t="s">
        <v>4</v>
      </c>
      <c r="AO18" s="16"/>
      <c r="AP18" s="17">
        <v>63</v>
      </c>
      <c r="AQ18" s="17">
        <v>82</v>
      </c>
      <c r="AR18" s="17">
        <v>90</v>
      </c>
      <c r="AS18" s="12">
        <v>78.333333333333329</v>
      </c>
      <c r="AT18" s="13">
        <v>41</v>
      </c>
      <c r="AU18" s="11">
        <v>96</v>
      </c>
      <c r="AV18" s="11">
        <v>84</v>
      </c>
      <c r="AW18" s="12">
        <v>90</v>
      </c>
      <c r="AX18" s="14">
        <v>70</v>
      </c>
      <c r="AY18" s="11">
        <v>58</v>
      </c>
      <c r="AZ18" s="15">
        <v>64</v>
      </c>
      <c r="BA18" s="16"/>
      <c r="BB18" s="11">
        <v>67</v>
      </c>
      <c r="BC18" s="11">
        <v>77</v>
      </c>
      <c r="BD18" s="11">
        <v>96</v>
      </c>
      <c r="BE18" s="12">
        <v>80</v>
      </c>
      <c r="BF18" s="13">
        <v>62</v>
      </c>
      <c r="BG18" s="11">
        <v>96</v>
      </c>
      <c r="BH18" s="11">
        <v>94</v>
      </c>
      <c r="BI18" s="12">
        <v>95</v>
      </c>
      <c r="BJ18" s="14">
        <v>79</v>
      </c>
      <c r="BK18" s="11">
        <v>85</v>
      </c>
      <c r="BL18" s="15">
        <v>82</v>
      </c>
      <c r="BM18" s="16"/>
      <c r="BN18" s="17">
        <v>81</v>
      </c>
      <c r="BO18" s="17">
        <v>85</v>
      </c>
      <c r="BP18" s="17">
        <v>80</v>
      </c>
      <c r="BQ18" s="12">
        <v>82</v>
      </c>
      <c r="BR18" s="13">
        <v>88</v>
      </c>
      <c r="BS18" s="11">
        <v>96</v>
      </c>
      <c r="BT18" s="11">
        <v>78</v>
      </c>
      <c r="BU18" s="12">
        <v>87</v>
      </c>
      <c r="BV18" s="14">
        <v>86</v>
      </c>
      <c r="BW18" s="11">
        <v>68</v>
      </c>
      <c r="BX18" s="15">
        <v>77</v>
      </c>
      <c r="BY18" s="16"/>
      <c r="BZ18" s="11">
        <v>100</v>
      </c>
      <c r="CA18" s="11">
        <v>100</v>
      </c>
      <c r="CB18" s="11">
        <v>100</v>
      </c>
      <c r="CC18" s="12">
        <v>100</v>
      </c>
      <c r="CD18" s="13">
        <v>100</v>
      </c>
      <c r="CE18" s="11">
        <v>96</v>
      </c>
      <c r="CF18" s="11">
        <v>100</v>
      </c>
      <c r="CG18" s="12">
        <v>98</v>
      </c>
      <c r="CH18" s="14">
        <v>99.333333333333329</v>
      </c>
      <c r="CI18" s="11">
        <v>100</v>
      </c>
      <c r="CJ18" s="15">
        <v>100</v>
      </c>
      <c r="CK18" s="16"/>
      <c r="CL18" s="17">
        <v>85</v>
      </c>
      <c r="CM18" s="17">
        <v>87</v>
      </c>
      <c r="CN18" s="17">
        <v>90</v>
      </c>
      <c r="CO18" s="12">
        <v>87.333333333333329</v>
      </c>
      <c r="CP18" s="13">
        <v>90</v>
      </c>
      <c r="CQ18" s="11">
        <v>96</v>
      </c>
      <c r="CR18" s="11">
        <v>95</v>
      </c>
      <c r="CS18" s="12">
        <v>96</v>
      </c>
      <c r="CT18" s="14">
        <v>91.1111111111111</v>
      </c>
      <c r="CU18" s="11">
        <v>95</v>
      </c>
      <c r="CV18" s="15">
        <v>93.055555555555543</v>
      </c>
      <c r="CW18" s="18" t="s">
        <v>16</v>
      </c>
      <c r="CX18" s="19">
        <v>653.11111111111109</v>
      </c>
      <c r="CY18" s="20">
        <v>82</v>
      </c>
      <c r="CZ18" s="21" t="s">
        <v>17</v>
      </c>
    </row>
    <row r="19" spans="1:104" ht="19.5" customHeight="1">
      <c r="A19" s="7">
        <v>14</v>
      </c>
      <c r="B19" s="8">
        <v>154</v>
      </c>
      <c r="C19" s="9" t="s">
        <v>50</v>
      </c>
      <c r="D19" s="26" t="s">
        <v>6</v>
      </c>
      <c r="E19" s="10" t="s">
        <v>8</v>
      </c>
      <c r="F19" s="11">
        <v>73</v>
      </c>
      <c r="G19" s="11">
        <v>76</v>
      </c>
      <c r="H19" s="11">
        <v>55</v>
      </c>
      <c r="I19" s="12">
        <v>68</v>
      </c>
      <c r="J19" s="13">
        <v>33</v>
      </c>
      <c r="K19" s="11">
        <v>71</v>
      </c>
      <c r="L19" s="11">
        <v>69</v>
      </c>
      <c r="M19" s="12">
        <v>70</v>
      </c>
      <c r="N19" s="14">
        <v>57</v>
      </c>
      <c r="O19" s="11">
        <v>76</v>
      </c>
      <c r="P19" s="15">
        <v>67</v>
      </c>
      <c r="Q19" s="16"/>
      <c r="R19" s="17">
        <v>85</v>
      </c>
      <c r="S19" s="17">
        <v>80</v>
      </c>
      <c r="T19" s="17">
        <v>57</v>
      </c>
      <c r="U19" s="12">
        <v>74</v>
      </c>
      <c r="V19" s="13">
        <v>84</v>
      </c>
      <c r="W19" s="11">
        <v>75</v>
      </c>
      <c r="X19" s="11">
        <v>83</v>
      </c>
      <c r="Y19" s="12">
        <v>79</v>
      </c>
      <c r="Z19" s="14">
        <v>79</v>
      </c>
      <c r="AA19" s="11">
        <v>74</v>
      </c>
      <c r="AB19" s="15">
        <v>77</v>
      </c>
      <c r="AC19" s="16"/>
      <c r="AD19" s="11">
        <v>88</v>
      </c>
      <c r="AE19" s="11">
        <v>59</v>
      </c>
      <c r="AF19" s="11">
        <v>57</v>
      </c>
      <c r="AG19" s="12">
        <v>68</v>
      </c>
      <c r="AH19" s="13">
        <v>68</v>
      </c>
      <c r="AI19" s="11">
        <v>75</v>
      </c>
      <c r="AJ19" s="11">
        <v>69</v>
      </c>
      <c r="AK19" s="12">
        <v>72</v>
      </c>
      <c r="AL19" s="14">
        <v>69.333333333333329</v>
      </c>
      <c r="AM19" s="11">
        <v>59</v>
      </c>
      <c r="AN19" s="15">
        <v>66</v>
      </c>
      <c r="AO19" s="16"/>
      <c r="AP19" s="17">
        <v>78</v>
      </c>
      <c r="AQ19" s="17">
        <v>65</v>
      </c>
      <c r="AR19" s="17">
        <v>73</v>
      </c>
      <c r="AS19" s="12">
        <v>72</v>
      </c>
      <c r="AT19" s="13">
        <v>50</v>
      </c>
      <c r="AU19" s="11">
        <v>75</v>
      </c>
      <c r="AV19" s="11">
        <v>90</v>
      </c>
      <c r="AW19" s="12">
        <v>83</v>
      </c>
      <c r="AX19" s="14">
        <v>68.333333333333329</v>
      </c>
      <c r="AY19" s="11">
        <v>31</v>
      </c>
      <c r="AZ19" s="15">
        <v>50</v>
      </c>
      <c r="BA19" s="16"/>
      <c r="BB19" s="11">
        <v>57</v>
      </c>
      <c r="BC19" s="11">
        <v>65</v>
      </c>
      <c r="BD19" s="11">
        <v>75</v>
      </c>
      <c r="BE19" s="12">
        <v>66</v>
      </c>
      <c r="BF19" s="13">
        <v>75</v>
      </c>
      <c r="BG19" s="11">
        <v>75</v>
      </c>
      <c r="BH19" s="11">
        <v>69</v>
      </c>
      <c r="BI19" s="12">
        <v>72</v>
      </c>
      <c r="BJ19" s="14">
        <v>71</v>
      </c>
      <c r="BK19" s="11">
        <v>65</v>
      </c>
      <c r="BL19" s="15">
        <v>68</v>
      </c>
      <c r="BM19" s="16"/>
      <c r="BN19" s="17">
        <v>55</v>
      </c>
      <c r="BO19" s="17">
        <v>75</v>
      </c>
      <c r="BP19" s="17">
        <v>58</v>
      </c>
      <c r="BQ19" s="12">
        <v>63</v>
      </c>
      <c r="BR19" s="13">
        <v>82</v>
      </c>
      <c r="BS19" s="11">
        <v>75</v>
      </c>
      <c r="BT19" s="11">
        <v>70</v>
      </c>
      <c r="BU19" s="12">
        <v>73</v>
      </c>
      <c r="BV19" s="14">
        <v>73</v>
      </c>
      <c r="BW19" s="11">
        <v>77</v>
      </c>
      <c r="BX19" s="15">
        <v>75</v>
      </c>
      <c r="BY19" s="16"/>
      <c r="BZ19" s="11">
        <v>100</v>
      </c>
      <c r="CA19" s="11">
        <v>100</v>
      </c>
      <c r="CB19" s="11">
        <v>100</v>
      </c>
      <c r="CC19" s="12">
        <v>100</v>
      </c>
      <c r="CD19" s="13">
        <v>100</v>
      </c>
      <c r="CE19" s="11">
        <v>75</v>
      </c>
      <c r="CF19" s="11">
        <v>100</v>
      </c>
      <c r="CG19" s="12">
        <v>88</v>
      </c>
      <c r="CH19" s="14">
        <v>96</v>
      </c>
      <c r="CI19" s="11">
        <v>100</v>
      </c>
      <c r="CJ19" s="15">
        <v>98</v>
      </c>
      <c r="CK19" s="16"/>
      <c r="CL19" s="17">
        <v>83</v>
      </c>
      <c r="CM19" s="17">
        <v>87</v>
      </c>
      <c r="CN19" s="17">
        <v>90</v>
      </c>
      <c r="CO19" s="12">
        <v>87</v>
      </c>
      <c r="CP19" s="13">
        <v>85</v>
      </c>
      <c r="CQ19" s="11">
        <v>75</v>
      </c>
      <c r="CR19" s="11">
        <v>90</v>
      </c>
      <c r="CS19" s="12">
        <v>83</v>
      </c>
      <c r="CT19" s="14">
        <v>85</v>
      </c>
      <c r="CU19" s="11">
        <v>95</v>
      </c>
      <c r="CV19" s="15">
        <v>90</v>
      </c>
      <c r="CW19" s="18" t="s">
        <v>16</v>
      </c>
      <c r="CX19" s="19">
        <v>589.16666666666663</v>
      </c>
      <c r="CY19" s="20">
        <v>74</v>
      </c>
      <c r="CZ19" s="21" t="s">
        <v>17</v>
      </c>
    </row>
    <row r="20" spans="1:104" ht="15.75">
      <c r="A20" s="7">
        <v>15</v>
      </c>
      <c r="B20" s="8">
        <v>185</v>
      </c>
      <c r="C20" s="9" t="s">
        <v>51</v>
      </c>
      <c r="D20" s="26" t="s">
        <v>30</v>
      </c>
      <c r="E20" s="10" t="s">
        <v>9</v>
      </c>
      <c r="F20" s="11">
        <v>90</v>
      </c>
      <c r="G20" s="11">
        <v>96</v>
      </c>
      <c r="H20" s="11">
        <v>81</v>
      </c>
      <c r="I20" s="12">
        <v>89</v>
      </c>
      <c r="J20" s="13">
        <v>10</v>
      </c>
      <c r="K20" s="11">
        <v>50</v>
      </c>
      <c r="L20" s="11">
        <v>64</v>
      </c>
      <c r="M20" s="12">
        <v>57</v>
      </c>
      <c r="N20" s="14">
        <v>52</v>
      </c>
      <c r="O20" s="11">
        <v>96</v>
      </c>
      <c r="P20" s="15">
        <v>74</v>
      </c>
      <c r="Q20" s="16"/>
      <c r="R20" s="17">
        <v>81</v>
      </c>
      <c r="S20" s="17">
        <v>88</v>
      </c>
      <c r="T20" s="17">
        <v>78</v>
      </c>
      <c r="U20" s="12">
        <v>82.333333333333329</v>
      </c>
      <c r="V20" s="13">
        <v>87</v>
      </c>
      <c r="W20" s="11">
        <v>100</v>
      </c>
      <c r="X20" s="11">
        <v>83</v>
      </c>
      <c r="Y20" s="12">
        <v>92</v>
      </c>
      <c r="Z20" s="14">
        <v>87.1111111111111</v>
      </c>
      <c r="AA20" s="11">
        <v>82</v>
      </c>
      <c r="AB20" s="15">
        <v>85</v>
      </c>
      <c r="AC20" s="16"/>
      <c r="AD20" s="11">
        <v>74</v>
      </c>
      <c r="AE20" s="11">
        <v>78</v>
      </c>
      <c r="AF20" s="11">
        <v>74</v>
      </c>
      <c r="AG20" s="12">
        <v>75.333333333333329</v>
      </c>
      <c r="AH20" s="13">
        <v>74</v>
      </c>
      <c r="AI20" s="11">
        <v>100</v>
      </c>
      <c r="AJ20" s="11">
        <v>76</v>
      </c>
      <c r="AK20" s="12">
        <v>88</v>
      </c>
      <c r="AL20" s="14">
        <v>79.1111111111111</v>
      </c>
      <c r="AM20" s="11">
        <v>55</v>
      </c>
      <c r="AN20" s="15">
        <v>67.055555555555543</v>
      </c>
      <c r="AO20" s="16"/>
      <c r="AP20" s="17">
        <v>83</v>
      </c>
      <c r="AQ20" s="17">
        <v>55</v>
      </c>
      <c r="AR20" s="17">
        <v>93</v>
      </c>
      <c r="AS20" s="12">
        <v>77</v>
      </c>
      <c r="AT20" s="13">
        <v>41</v>
      </c>
      <c r="AU20" s="11">
        <v>100</v>
      </c>
      <c r="AV20" s="11">
        <v>99</v>
      </c>
      <c r="AW20" s="12">
        <v>100</v>
      </c>
      <c r="AX20" s="14">
        <v>73</v>
      </c>
      <c r="AY20" s="11">
        <v>89</v>
      </c>
      <c r="AZ20" s="15">
        <v>81</v>
      </c>
      <c r="BA20" s="16"/>
      <c r="BB20" s="11">
        <v>56</v>
      </c>
      <c r="BC20" s="11">
        <v>35</v>
      </c>
      <c r="BD20" s="11">
        <v>100</v>
      </c>
      <c r="BE20" s="12">
        <v>64</v>
      </c>
      <c r="BF20" s="13">
        <v>88</v>
      </c>
      <c r="BG20" s="11">
        <v>100</v>
      </c>
      <c r="BH20" s="11">
        <v>74</v>
      </c>
      <c r="BI20" s="12">
        <v>87</v>
      </c>
      <c r="BJ20" s="14">
        <v>80</v>
      </c>
      <c r="BK20" s="11">
        <v>70</v>
      </c>
      <c r="BL20" s="15">
        <v>75</v>
      </c>
      <c r="BM20" s="16"/>
      <c r="BN20" s="17">
        <v>75</v>
      </c>
      <c r="BO20" s="17">
        <v>73</v>
      </c>
      <c r="BP20" s="17">
        <v>70</v>
      </c>
      <c r="BQ20" s="12">
        <v>73</v>
      </c>
      <c r="BR20" s="13">
        <v>56</v>
      </c>
      <c r="BS20" s="11">
        <v>100</v>
      </c>
      <c r="BT20" s="11">
        <v>76</v>
      </c>
      <c r="BU20" s="12">
        <v>88</v>
      </c>
      <c r="BV20" s="14">
        <v>72.333333333333329</v>
      </c>
      <c r="BW20" s="11">
        <v>76</v>
      </c>
      <c r="BX20" s="15">
        <v>74.166666666666657</v>
      </c>
      <c r="BY20" s="16"/>
      <c r="BZ20" s="11">
        <v>100</v>
      </c>
      <c r="CA20" s="11">
        <v>100</v>
      </c>
      <c r="CB20" s="11">
        <v>100</v>
      </c>
      <c r="CC20" s="12">
        <v>100</v>
      </c>
      <c r="CD20" s="13">
        <v>10</v>
      </c>
      <c r="CE20" s="11">
        <v>100</v>
      </c>
      <c r="CF20" s="11">
        <v>100</v>
      </c>
      <c r="CG20" s="12">
        <v>100</v>
      </c>
      <c r="CH20" s="14">
        <v>70</v>
      </c>
      <c r="CI20" s="11">
        <v>100</v>
      </c>
      <c r="CJ20" s="15">
        <v>85</v>
      </c>
      <c r="CK20" s="16"/>
      <c r="CL20" s="17">
        <v>86</v>
      </c>
      <c r="CM20" s="17">
        <v>90</v>
      </c>
      <c r="CN20" s="17">
        <v>94</v>
      </c>
      <c r="CO20" s="12">
        <v>90</v>
      </c>
      <c r="CP20" s="13">
        <v>85</v>
      </c>
      <c r="CQ20" s="11">
        <v>100</v>
      </c>
      <c r="CR20" s="11">
        <v>95</v>
      </c>
      <c r="CS20" s="12">
        <v>98</v>
      </c>
      <c r="CT20" s="14">
        <v>91</v>
      </c>
      <c r="CU20" s="11">
        <v>95</v>
      </c>
      <c r="CV20" s="15">
        <v>93</v>
      </c>
      <c r="CW20" s="18" t="s">
        <v>16</v>
      </c>
      <c r="CX20" s="19">
        <v>634.22222222222217</v>
      </c>
      <c r="CY20" s="20">
        <v>79.277777777777771</v>
      </c>
      <c r="CZ20" s="21" t="s">
        <v>17</v>
      </c>
    </row>
    <row r="21" spans="1:104" ht="15.75">
      <c r="A21" s="7">
        <v>16</v>
      </c>
      <c r="B21" s="8">
        <v>216</v>
      </c>
      <c r="C21" s="9" t="s">
        <v>52</v>
      </c>
      <c r="D21" s="26" t="s">
        <v>30</v>
      </c>
      <c r="E21" s="10" t="s">
        <v>10</v>
      </c>
      <c r="F21" s="11">
        <v>73</v>
      </c>
      <c r="G21" s="11">
        <v>80</v>
      </c>
      <c r="H21" s="11">
        <v>80</v>
      </c>
      <c r="I21" s="12">
        <v>78</v>
      </c>
      <c r="J21" s="13">
        <v>0</v>
      </c>
      <c r="K21" s="11">
        <v>88</v>
      </c>
      <c r="L21" s="11">
        <v>100</v>
      </c>
      <c r="M21" s="12">
        <v>94</v>
      </c>
      <c r="N21" s="14">
        <v>57.333333333333336</v>
      </c>
      <c r="O21" s="11">
        <v>80</v>
      </c>
      <c r="P21" s="15">
        <v>69</v>
      </c>
      <c r="Q21" s="16"/>
      <c r="R21" s="17">
        <v>89</v>
      </c>
      <c r="S21" s="17">
        <v>92</v>
      </c>
      <c r="T21" s="17">
        <v>90</v>
      </c>
      <c r="U21" s="12">
        <v>90.333333333333329</v>
      </c>
      <c r="V21" s="13">
        <v>100</v>
      </c>
      <c r="W21" s="11">
        <v>71</v>
      </c>
      <c r="X21" s="11">
        <v>87</v>
      </c>
      <c r="Y21" s="12">
        <v>79</v>
      </c>
      <c r="Z21" s="14">
        <v>90</v>
      </c>
      <c r="AA21" s="11">
        <v>86</v>
      </c>
      <c r="AB21" s="15">
        <v>88</v>
      </c>
      <c r="AC21" s="16"/>
      <c r="AD21" s="11">
        <v>72</v>
      </c>
      <c r="AE21" s="11">
        <v>71</v>
      </c>
      <c r="AF21" s="11">
        <v>69</v>
      </c>
      <c r="AG21" s="12">
        <v>71</v>
      </c>
      <c r="AH21" s="13">
        <v>100</v>
      </c>
      <c r="AI21" s="11">
        <v>71</v>
      </c>
      <c r="AJ21" s="11">
        <v>79</v>
      </c>
      <c r="AK21" s="12">
        <v>75</v>
      </c>
      <c r="AL21" s="14">
        <v>82</v>
      </c>
      <c r="AM21" s="11">
        <v>81</v>
      </c>
      <c r="AN21" s="15">
        <v>82</v>
      </c>
      <c r="AO21" s="16"/>
      <c r="AP21" s="17">
        <v>85</v>
      </c>
      <c r="AQ21" s="17">
        <v>53</v>
      </c>
      <c r="AR21" s="17">
        <v>78</v>
      </c>
      <c r="AS21" s="12">
        <v>72</v>
      </c>
      <c r="AT21" s="13">
        <v>100</v>
      </c>
      <c r="AU21" s="11">
        <v>71</v>
      </c>
      <c r="AV21" s="11">
        <v>90</v>
      </c>
      <c r="AW21" s="12">
        <v>100</v>
      </c>
      <c r="AX21" s="14">
        <v>91</v>
      </c>
      <c r="AY21" s="11">
        <v>70</v>
      </c>
      <c r="AZ21" s="15">
        <v>81</v>
      </c>
      <c r="BA21" s="16"/>
      <c r="BB21" s="11">
        <v>70</v>
      </c>
      <c r="BC21" s="11">
        <v>51</v>
      </c>
      <c r="BD21" s="11">
        <v>71</v>
      </c>
      <c r="BE21" s="12">
        <v>64</v>
      </c>
      <c r="BF21" s="13">
        <v>55</v>
      </c>
      <c r="BG21" s="11">
        <v>71</v>
      </c>
      <c r="BH21" s="11">
        <v>77</v>
      </c>
      <c r="BI21" s="12">
        <v>74</v>
      </c>
      <c r="BJ21" s="14">
        <v>64.333333333333329</v>
      </c>
      <c r="BK21" s="11">
        <v>87</v>
      </c>
      <c r="BL21" s="15">
        <v>76</v>
      </c>
      <c r="BM21" s="16"/>
      <c r="BN21" s="17">
        <v>63</v>
      </c>
      <c r="BO21" s="17">
        <v>76</v>
      </c>
      <c r="BP21" s="17">
        <v>74</v>
      </c>
      <c r="BQ21" s="12">
        <v>71</v>
      </c>
      <c r="BR21" s="13">
        <v>100</v>
      </c>
      <c r="BS21" s="11">
        <v>71</v>
      </c>
      <c r="BT21" s="11">
        <v>90</v>
      </c>
      <c r="BU21" s="12">
        <v>81</v>
      </c>
      <c r="BV21" s="14">
        <v>84</v>
      </c>
      <c r="BW21" s="11">
        <v>86</v>
      </c>
      <c r="BX21" s="15">
        <v>85</v>
      </c>
      <c r="BY21" s="16"/>
      <c r="BZ21" s="11">
        <v>100</v>
      </c>
      <c r="CA21" s="11">
        <v>100</v>
      </c>
      <c r="CB21" s="11">
        <v>100</v>
      </c>
      <c r="CC21" s="12">
        <v>100</v>
      </c>
      <c r="CD21" s="13">
        <v>100</v>
      </c>
      <c r="CE21" s="11">
        <v>71</v>
      </c>
      <c r="CF21" s="11">
        <v>100</v>
      </c>
      <c r="CG21" s="12">
        <v>86</v>
      </c>
      <c r="CH21" s="14">
        <v>95.333333333333329</v>
      </c>
      <c r="CI21" s="11">
        <v>100</v>
      </c>
      <c r="CJ21" s="15">
        <v>98</v>
      </c>
      <c r="CK21" s="16"/>
      <c r="CL21" s="17">
        <v>89</v>
      </c>
      <c r="CM21" s="17">
        <v>91</v>
      </c>
      <c r="CN21" s="17">
        <v>94</v>
      </c>
      <c r="CO21" s="12">
        <v>91.333333333333329</v>
      </c>
      <c r="CP21" s="13">
        <v>80</v>
      </c>
      <c r="CQ21" s="11">
        <v>71</v>
      </c>
      <c r="CR21" s="11">
        <v>90</v>
      </c>
      <c r="CS21" s="12">
        <v>81</v>
      </c>
      <c r="CT21" s="14">
        <v>84.1111111111111</v>
      </c>
      <c r="CU21" s="11">
        <v>90</v>
      </c>
      <c r="CV21" s="15">
        <v>87.055555555555543</v>
      </c>
      <c r="CW21" s="18" t="s">
        <v>16</v>
      </c>
      <c r="CX21" s="19">
        <v>666.05555555555554</v>
      </c>
      <c r="CY21" s="20">
        <v>83.256944444444443</v>
      </c>
      <c r="CZ21" s="21" t="s">
        <v>17</v>
      </c>
    </row>
    <row r="22" spans="1:104" ht="15.75">
      <c r="A22" s="7">
        <v>17</v>
      </c>
      <c r="B22" s="8">
        <v>247</v>
      </c>
      <c r="C22" s="9" t="s">
        <v>53</v>
      </c>
      <c r="D22" s="26" t="s">
        <v>30</v>
      </c>
      <c r="E22" s="10" t="s">
        <v>7</v>
      </c>
      <c r="F22" s="11">
        <v>85</v>
      </c>
      <c r="G22" s="11">
        <v>70</v>
      </c>
      <c r="H22" s="11">
        <v>65</v>
      </c>
      <c r="I22" s="12">
        <v>73.333333333333329</v>
      </c>
      <c r="J22" s="13">
        <v>22</v>
      </c>
      <c r="K22" s="11">
        <v>75</v>
      </c>
      <c r="L22" s="11">
        <v>55</v>
      </c>
      <c r="M22" s="12">
        <v>65</v>
      </c>
      <c r="N22" s="14">
        <v>53.444444444444436</v>
      </c>
      <c r="O22" s="11">
        <v>70</v>
      </c>
      <c r="P22" s="15">
        <v>62</v>
      </c>
      <c r="Q22" s="16"/>
      <c r="R22" s="17">
        <v>72</v>
      </c>
      <c r="S22" s="17">
        <v>71</v>
      </c>
      <c r="T22" s="17">
        <v>65</v>
      </c>
      <c r="U22" s="12">
        <v>69.333333333333329</v>
      </c>
      <c r="V22" s="13">
        <v>73</v>
      </c>
      <c r="W22" s="11">
        <v>32</v>
      </c>
      <c r="X22" s="11">
        <v>59</v>
      </c>
      <c r="Y22" s="12">
        <v>46</v>
      </c>
      <c r="Z22" s="14">
        <v>63</v>
      </c>
      <c r="AA22" s="11">
        <v>67</v>
      </c>
      <c r="AB22" s="15">
        <v>65</v>
      </c>
      <c r="AC22" s="16"/>
      <c r="AD22" s="11">
        <v>69</v>
      </c>
      <c r="AE22" s="11">
        <v>65</v>
      </c>
      <c r="AF22" s="11">
        <v>51</v>
      </c>
      <c r="AG22" s="12">
        <v>62</v>
      </c>
      <c r="AH22" s="13">
        <v>43</v>
      </c>
      <c r="AI22" s="11">
        <v>32</v>
      </c>
      <c r="AJ22" s="11">
        <v>34</v>
      </c>
      <c r="AK22" s="12">
        <v>33</v>
      </c>
      <c r="AL22" s="14">
        <v>46</v>
      </c>
      <c r="AM22" s="11">
        <v>35</v>
      </c>
      <c r="AN22" s="15">
        <v>41</v>
      </c>
      <c r="AO22" s="16"/>
      <c r="AP22" s="17">
        <v>80</v>
      </c>
      <c r="AQ22" s="17">
        <v>70</v>
      </c>
      <c r="AR22" s="17">
        <v>75</v>
      </c>
      <c r="AS22" s="12">
        <v>75</v>
      </c>
      <c r="AT22" s="13">
        <v>34</v>
      </c>
      <c r="AU22" s="11">
        <v>32</v>
      </c>
      <c r="AV22" s="11">
        <v>60</v>
      </c>
      <c r="AW22" s="12">
        <v>46</v>
      </c>
      <c r="AX22" s="14">
        <v>52</v>
      </c>
      <c r="AY22" s="11">
        <v>11</v>
      </c>
      <c r="AZ22" s="15">
        <v>32</v>
      </c>
      <c r="BA22" s="16"/>
      <c r="BB22" s="11">
        <v>63</v>
      </c>
      <c r="BC22" s="11">
        <v>35</v>
      </c>
      <c r="BD22" s="11">
        <v>32</v>
      </c>
      <c r="BE22" s="12">
        <v>43.333333333333336</v>
      </c>
      <c r="BF22" s="13" t="s">
        <v>4</v>
      </c>
      <c r="BG22" s="11">
        <v>32</v>
      </c>
      <c r="BH22" s="11">
        <v>41</v>
      </c>
      <c r="BI22" s="12">
        <v>37</v>
      </c>
      <c r="BJ22" s="14">
        <v>27</v>
      </c>
      <c r="BK22" s="11">
        <v>50</v>
      </c>
      <c r="BL22" s="15">
        <v>39</v>
      </c>
      <c r="BM22" s="16"/>
      <c r="BN22" s="17">
        <v>51</v>
      </c>
      <c r="BO22" s="17">
        <v>55</v>
      </c>
      <c r="BP22" s="17">
        <v>56</v>
      </c>
      <c r="BQ22" s="12">
        <v>54</v>
      </c>
      <c r="BR22" s="13">
        <v>41</v>
      </c>
      <c r="BS22" s="11">
        <v>32</v>
      </c>
      <c r="BT22" s="11">
        <v>52</v>
      </c>
      <c r="BU22" s="12">
        <v>42</v>
      </c>
      <c r="BV22" s="14">
        <v>46</v>
      </c>
      <c r="BW22" s="11">
        <v>44</v>
      </c>
      <c r="BX22" s="15">
        <v>47</v>
      </c>
      <c r="BY22" s="16"/>
      <c r="BZ22" s="11">
        <v>90</v>
      </c>
      <c r="CA22" s="11">
        <v>90</v>
      </c>
      <c r="CB22" s="11">
        <v>90</v>
      </c>
      <c r="CC22" s="12">
        <v>90</v>
      </c>
      <c r="CD22" s="13">
        <v>90</v>
      </c>
      <c r="CE22" s="11">
        <v>32</v>
      </c>
      <c r="CF22" s="11">
        <v>90</v>
      </c>
      <c r="CG22" s="12">
        <v>61</v>
      </c>
      <c r="CH22" s="14">
        <v>80.333333333333329</v>
      </c>
      <c r="CI22" s="11">
        <v>90</v>
      </c>
      <c r="CJ22" s="15">
        <v>85.166666666666657</v>
      </c>
      <c r="CK22" s="16"/>
      <c r="CL22" s="17">
        <v>87</v>
      </c>
      <c r="CM22" s="17">
        <v>100</v>
      </c>
      <c r="CN22" s="17">
        <v>100</v>
      </c>
      <c r="CO22" s="12">
        <v>96</v>
      </c>
      <c r="CP22" s="13">
        <v>100</v>
      </c>
      <c r="CQ22" s="11">
        <v>32</v>
      </c>
      <c r="CR22" s="11">
        <v>100</v>
      </c>
      <c r="CS22" s="12">
        <v>66</v>
      </c>
      <c r="CT22" s="14">
        <v>87.333333333333329</v>
      </c>
      <c r="CU22" s="11">
        <v>100</v>
      </c>
      <c r="CV22" s="15">
        <v>94</v>
      </c>
      <c r="CW22" s="18" t="s">
        <v>14</v>
      </c>
      <c r="CX22" s="19" t="s">
        <v>5</v>
      </c>
      <c r="CY22" s="20" t="s">
        <v>5</v>
      </c>
      <c r="CZ22" s="21" t="s">
        <v>18</v>
      </c>
    </row>
    <row r="23" spans="1:104" ht="15.75">
      <c r="A23" s="7">
        <v>18</v>
      </c>
      <c r="B23" s="8">
        <v>278</v>
      </c>
      <c r="C23" s="9" t="s">
        <v>54</v>
      </c>
      <c r="D23" s="26" t="s">
        <v>30</v>
      </c>
      <c r="E23" s="10" t="s">
        <v>8</v>
      </c>
      <c r="F23" s="11">
        <v>66</v>
      </c>
      <c r="G23" s="11">
        <v>31</v>
      </c>
      <c r="H23" s="11">
        <v>30</v>
      </c>
      <c r="I23" s="12">
        <v>42.333333333333336</v>
      </c>
      <c r="J23" s="13">
        <v>11</v>
      </c>
      <c r="K23" s="11">
        <v>30</v>
      </c>
      <c r="L23" s="11">
        <v>69</v>
      </c>
      <c r="M23" s="12">
        <v>50</v>
      </c>
      <c r="N23" s="14">
        <v>34.44444444444445</v>
      </c>
      <c r="O23" s="11">
        <v>31</v>
      </c>
      <c r="P23" s="15">
        <v>33</v>
      </c>
      <c r="Q23" s="16"/>
      <c r="R23" s="17">
        <v>40</v>
      </c>
      <c r="S23" s="17">
        <v>40</v>
      </c>
      <c r="T23" s="17">
        <v>41</v>
      </c>
      <c r="U23" s="12">
        <v>40.333333333333336</v>
      </c>
      <c r="V23" s="13">
        <v>41</v>
      </c>
      <c r="W23" s="11">
        <v>30</v>
      </c>
      <c r="X23" s="11">
        <v>41</v>
      </c>
      <c r="Y23" s="12">
        <v>36</v>
      </c>
      <c r="Z23" s="14">
        <v>39.111111111111114</v>
      </c>
      <c r="AA23" s="11">
        <v>46</v>
      </c>
      <c r="AB23" s="15">
        <v>43</v>
      </c>
      <c r="AC23" s="16"/>
      <c r="AD23" s="11">
        <v>75</v>
      </c>
      <c r="AE23" s="11">
        <v>58</v>
      </c>
      <c r="AF23" s="11">
        <v>53</v>
      </c>
      <c r="AG23" s="12">
        <v>62</v>
      </c>
      <c r="AH23" s="13">
        <v>40</v>
      </c>
      <c r="AI23" s="11">
        <v>30</v>
      </c>
      <c r="AJ23" s="11">
        <v>55</v>
      </c>
      <c r="AK23" s="12">
        <v>43</v>
      </c>
      <c r="AL23" s="14">
        <v>48.333333333333336</v>
      </c>
      <c r="AM23" s="11">
        <v>44</v>
      </c>
      <c r="AN23" s="15">
        <v>99</v>
      </c>
      <c r="AO23" s="16"/>
      <c r="AP23" s="17">
        <v>50</v>
      </c>
      <c r="AQ23" s="17">
        <v>56</v>
      </c>
      <c r="AR23" s="17">
        <v>30</v>
      </c>
      <c r="AS23" s="12">
        <v>45.333333333333336</v>
      </c>
      <c r="AT23" s="13">
        <v>6</v>
      </c>
      <c r="AU23" s="11">
        <v>30</v>
      </c>
      <c r="AV23" s="11">
        <v>60</v>
      </c>
      <c r="AW23" s="12">
        <v>45</v>
      </c>
      <c r="AX23" s="14">
        <v>32.111111111111114</v>
      </c>
      <c r="AY23" s="11">
        <v>15</v>
      </c>
      <c r="AZ23" s="15">
        <v>24</v>
      </c>
      <c r="BA23" s="16"/>
      <c r="BB23" s="11">
        <v>39</v>
      </c>
      <c r="BC23" s="11">
        <v>30</v>
      </c>
      <c r="BD23" s="11">
        <v>30</v>
      </c>
      <c r="BE23" s="12">
        <v>33</v>
      </c>
      <c r="BF23" s="13" t="s">
        <v>4</v>
      </c>
      <c r="BG23" s="11">
        <v>30</v>
      </c>
      <c r="BH23" s="11">
        <v>30</v>
      </c>
      <c r="BI23" s="12">
        <v>30</v>
      </c>
      <c r="BJ23" s="14">
        <v>21</v>
      </c>
      <c r="BK23" s="11">
        <v>24</v>
      </c>
      <c r="BL23" s="15">
        <v>23</v>
      </c>
      <c r="BM23" s="16"/>
      <c r="BN23" s="17">
        <v>39</v>
      </c>
      <c r="BO23" s="17">
        <v>35</v>
      </c>
      <c r="BP23" s="17">
        <v>38</v>
      </c>
      <c r="BQ23" s="12">
        <v>37.333333333333336</v>
      </c>
      <c r="BR23" s="13">
        <v>12</v>
      </c>
      <c r="BS23" s="11">
        <v>30</v>
      </c>
      <c r="BT23" s="11">
        <v>30</v>
      </c>
      <c r="BU23" s="12">
        <v>30</v>
      </c>
      <c r="BV23" s="14">
        <v>26.444444444444446</v>
      </c>
      <c r="BW23" s="11">
        <v>32</v>
      </c>
      <c r="BX23" s="15">
        <v>29.222222222222221</v>
      </c>
      <c r="BY23" s="16"/>
      <c r="BZ23" s="11">
        <v>75</v>
      </c>
      <c r="CA23" s="11">
        <v>75</v>
      </c>
      <c r="CB23" s="11">
        <v>75</v>
      </c>
      <c r="CC23" s="12">
        <v>75</v>
      </c>
      <c r="CD23" s="13">
        <v>44</v>
      </c>
      <c r="CE23" s="11">
        <v>30</v>
      </c>
      <c r="CF23" s="11">
        <v>75</v>
      </c>
      <c r="CG23" s="12">
        <v>53</v>
      </c>
      <c r="CH23" s="14">
        <v>57.333333333333336</v>
      </c>
      <c r="CI23" s="11">
        <v>75</v>
      </c>
      <c r="CJ23" s="15">
        <v>66.166666666666671</v>
      </c>
      <c r="CK23" s="16"/>
      <c r="CL23" s="17">
        <v>92</v>
      </c>
      <c r="CM23" s="17">
        <v>100</v>
      </c>
      <c r="CN23" s="17">
        <v>100</v>
      </c>
      <c r="CO23" s="12">
        <v>97.333333333333329</v>
      </c>
      <c r="CP23" s="13">
        <v>98</v>
      </c>
      <c r="CQ23" s="11">
        <v>30</v>
      </c>
      <c r="CR23" s="11">
        <v>98</v>
      </c>
      <c r="CS23" s="12">
        <v>64</v>
      </c>
      <c r="CT23" s="14">
        <v>86.444444444444443</v>
      </c>
      <c r="CU23" s="11">
        <v>95</v>
      </c>
      <c r="CV23" s="15">
        <v>91</v>
      </c>
      <c r="CW23" s="18" t="s">
        <v>14</v>
      </c>
      <c r="CX23" s="19" t="s">
        <v>5</v>
      </c>
      <c r="CY23" s="20" t="s">
        <v>5</v>
      </c>
      <c r="CZ23" s="21" t="s">
        <v>19</v>
      </c>
    </row>
    <row r="24" spans="1:104" ht="15.75">
      <c r="A24" s="7">
        <v>19</v>
      </c>
      <c r="B24" s="8">
        <v>309</v>
      </c>
      <c r="C24" s="9" t="s">
        <v>55</v>
      </c>
      <c r="D24" s="26" t="s">
        <v>30</v>
      </c>
      <c r="E24" s="10" t="s">
        <v>9</v>
      </c>
      <c r="F24" s="11">
        <v>44</v>
      </c>
      <c r="G24" s="11">
        <v>50</v>
      </c>
      <c r="H24" s="11">
        <v>36</v>
      </c>
      <c r="I24" s="12">
        <v>43.333333333333336</v>
      </c>
      <c r="J24" s="13">
        <v>88</v>
      </c>
      <c r="K24" s="11">
        <v>50</v>
      </c>
      <c r="L24" s="11">
        <v>64</v>
      </c>
      <c r="M24" s="12">
        <v>57</v>
      </c>
      <c r="N24" s="14">
        <v>63</v>
      </c>
      <c r="O24" s="11">
        <v>50</v>
      </c>
      <c r="P24" s="15">
        <v>57</v>
      </c>
      <c r="Q24" s="16"/>
      <c r="R24" s="17">
        <v>43</v>
      </c>
      <c r="S24" s="17">
        <v>50</v>
      </c>
      <c r="T24" s="17">
        <v>38</v>
      </c>
      <c r="U24" s="12">
        <v>44</v>
      </c>
      <c r="V24" s="13">
        <v>32</v>
      </c>
      <c r="W24" s="11">
        <v>30</v>
      </c>
      <c r="X24" s="11">
        <v>41</v>
      </c>
      <c r="Y24" s="12">
        <v>36</v>
      </c>
      <c r="Z24" s="14">
        <v>37.333333333333336</v>
      </c>
      <c r="AA24" s="11">
        <v>41</v>
      </c>
      <c r="AB24" s="15">
        <v>39.166666666666671</v>
      </c>
      <c r="AC24" s="16"/>
      <c r="AD24" s="11">
        <v>39</v>
      </c>
      <c r="AE24" s="11">
        <v>43</v>
      </c>
      <c r="AF24" s="11">
        <v>30</v>
      </c>
      <c r="AG24" s="12">
        <v>37.333333333333336</v>
      </c>
      <c r="AH24" s="13">
        <v>28</v>
      </c>
      <c r="AI24" s="11">
        <v>30</v>
      </c>
      <c r="AJ24" s="11">
        <v>30</v>
      </c>
      <c r="AK24" s="12">
        <v>30</v>
      </c>
      <c r="AL24" s="14">
        <v>32</v>
      </c>
      <c r="AM24" s="11">
        <v>19</v>
      </c>
      <c r="AN24" s="15">
        <v>26</v>
      </c>
      <c r="AO24" s="16"/>
      <c r="AP24" s="17">
        <v>43</v>
      </c>
      <c r="AQ24" s="17">
        <v>59</v>
      </c>
      <c r="AR24" s="17">
        <v>74</v>
      </c>
      <c r="AS24" s="12">
        <v>59</v>
      </c>
      <c r="AT24" s="13">
        <v>13</v>
      </c>
      <c r="AU24" s="11">
        <v>30</v>
      </c>
      <c r="AV24" s="11">
        <v>50</v>
      </c>
      <c r="AW24" s="12">
        <v>40</v>
      </c>
      <c r="AX24" s="14">
        <v>37.333333333333336</v>
      </c>
      <c r="AY24" s="11">
        <v>23</v>
      </c>
      <c r="AZ24" s="15">
        <v>30.166666666666668</v>
      </c>
      <c r="BA24" s="16"/>
      <c r="BB24" s="11">
        <v>40</v>
      </c>
      <c r="BC24" s="11">
        <v>33</v>
      </c>
      <c r="BD24" s="11">
        <v>30</v>
      </c>
      <c r="BE24" s="12">
        <v>34.333333333333336</v>
      </c>
      <c r="BF24" s="13" t="s">
        <v>4</v>
      </c>
      <c r="BG24" s="11">
        <v>30</v>
      </c>
      <c r="BH24" s="11">
        <v>30</v>
      </c>
      <c r="BI24" s="12">
        <v>30</v>
      </c>
      <c r="BJ24" s="14">
        <v>21.444444444444446</v>
      </c>
      <c r="BK24" s="11">
        <v>29</v>
      </c>
      <c r="BL24" s="15">
        <v>25.222222222222221</v>
      </c>
      <c r="BM24" s="16"/>
      <c r="BN24" s="17">
        <v>50</v>
      </c>
      <c r="BO24" s="17">
        <v>43</v>
      </c>
      <c r="BP24" s="17">
        <v>35</v>
      </c>
      <c r="BQ24" s="12">
        <v>43</v>
      </c>
      <c r="BR24" s="13">
        <v>36</v>
      </c>
      <c r="BS24" s="11">
        <v>30</v>
      </c>
      <c r="BT24" s="11">
        <v>30</v>
      </c>
      <c r="BU24" s="12">
        <v>30</v>
      </c>
      <c r="BV24" s="14">
        <v>36.333333333333336</v>
      </c>
      <c r="BW24" s="11">
        <v>26</v>
      </c>
      <c r="BX24" s="15">
        <v>31.166666666666668</v>
      </c>
      <c r="BY24" s="16"/>
      <c r="BZ24" s="11">
        <v>75</v>
      </c>
      <c r="CA24" s="11">
        <v>75</v>
      </c>
      <c r="CB24" s="11">
        <v>75</v>
      </c>
      <c r="CC24" s="12">
        <v>75</v>
      </c>
      <c r="CD24" s="13">
        <v>75</v>
      </c>
      <c r="CE24" s="11">
        <v>30</v>
      </c>
      <c r="CF24" s="11">
        <v>75</v>
      </c>
      <c r="CG24" s="12">
        <v>53</v>
      </c>
      <c r="CH24" s="14">
        <v>68</v>
      </c>
      <c r="CI24" s="11">
        <v>75</v>
      </c>
      <c r="CJ24" s="15">
        <v>72</v>
      </c>
      <c r="CK24" s="16"/>
      <c r="CL24" s="17">
        <v>86</v>
      </c>
      <c r="CM24" s="17">
        <v>95</v>
      </c>
      <c r="CN24" s="17">
        <v>95</v>
      </c>
      <c r="CO24" s="12">
        <v>92</v>
      </c>
      <c r="CP24" s="13">
        <v>95</v>
      </c>
      <c r="CQ24" s="11">
        <v>30</v>
      </c>
      <c r="CR24" s="11">
        <v>95</v>
      </c>
      <c r="CS24" s="12">
        <v>63</v>
      </c>
      <c r="CT24" s="14">
        <v>83.333333333333329</v>
      </c>
      <c r="CU24" s="11">
        <v>95</v>
      </c>
      <c r="CV24" s="15">
        <v>89.166666666666657</v>
      </c>
      <c r="CW24" s="18" t="s">
        <v>14</v>
      </c>
      <c r="CX24" s="19" t="s">
        <v>5</v>
      </c>
      <c r="CY24" s="20" t="s">
        <v>5</v>
      </c>
      <c r="CZ24" s="21" t="s">
        <v>15</v>
      </c>
    </row>
    <row r="25" spans="1:104" ht="15.75">
      <c r="A25" s="7">
        <v>20</v>
      </c>
      <c r="B25" s="8">
        <v>340</v>
      </c>
      <c r="C25" s="9" t="s">
        <v>56</v>
      </c>
      <c r="D25" s="26" t="s">
        <v>30</v>
      </c>
      <c r="E25" s="10" t="s">
        <v>10</v>
      </c>
      <c r="F25" s="11">
        <v>33</v>
      </c>
      <c r="G25" s="11">
        <v>64</v>
      </c>
      <c r="H25" s="11">
        <v>51</v>
      </c>
      <c r="I25" s="12">
        <v>49.333333333333336</v>
      </c>
      <c r="J25" s="13">
        <v>90</v>
      </c>
      <c r="K25" s="11">
        <v>88</v>
      </c>
      <c r="L25" s="11">
        <v>100</v>
      </c>
      <c r="M25" s="12">
        <v>94</v>
      </c>
      <c r="N25" s="14">
        <v>78</v>
      </c>
      <c r="O25" s="11">
        <v>64</v>
      </c>
      <c r="P25" s="15">
        <v>71</v>
      </c>
      <c r="Q25" s="16"/>
      <c r="R25" s="17">
        <v>53</v>
      </c>
      <c r="S25" s="17">
        <v>41</v>
      </c>
      <c r="T25" s="17">
        <v>41</v>
      </c>
      <c r="U25" s="12">
        <v>45</v>
      </c>
      <c r="V25" s="13">
        <v>50</v>
      </c>
      <c r="W25" s="11">
        <v>55</v>
      </c>
      <c r="X25" s="11">
        <v>37</v>
      </c>
      <c r="Y25" s="12">
        <v>46</v>
      </c>
      <c r="Z25" s="14">
        <v>47</v>
      </c>
      <c r="AA25" s="11">
        <v>47</v>
      </c>
      <c r="AB25" s="15">
        <v>51</v>
      </c>
      <c r="AC25" s="16"/>
      <c r="AD25" s="11">
        <v>43</v>
      </c>
      <c r="AE25" s="11">
        <v>51</v>
      </c>
      <c r="AF25" s="11">
        <v>58</v>
      </c>
      <c r="AG25" s="12">
        <v>51</v>
      </c>
      <c r="AH25" s="13">
        <v>50</v>
      </c>
      <c r="AI25" s="11">
        <v>55</v>
      </c>
      <c r="AJ25" s="11">
        <v>51</v>
      </c>
      <c r="AK25" s="12">
        <v>53</v>
      </c>
      <c r="AL25" s="14">
        <v>51.333333333333336</v>
      </c>
      <c r="AM25" s="11">
        <v>58</v>
      </c>
      <c r="AN25" s="15">
        <v>55</v>
      </c>
      <c r="AO25" s="16"/>
      <c r="AP25" s="17">
        <v>30</v>
      </c>
      <c r="AQ25" s="17">
        <v>24</v>
      </c>
      <c r="AR25" s="17">
        <v>30</v>
      </c>
      <c r="AS25" s="12">
        <v>28</v>
      </c>
      <c r="AT25" s="13">
        <v>4</v>
      </c>
      <c r="AU25" s="11">
        <v>55</v>
      </c>
      <c r="AV25" s="11">
        <v>30</v>
      </c>
      <c r="AW25" s="12">
        <v>43</v>
      </c>
      <c r="AX25" s="14">
        <v>25</v>
      </c>
      <c r="AY25" s="11">
        <v>12</v>
      </c>
      <c r="AZ25" s="15">
        <v>19</v>
      </c>
      <c r="BA25" s="16"/>
      <c r="BB25" s="11">
        <v>53</v>
      </c>
      <c r="BC25" s="11">
        <v>30</v>
      </c>
      <c r="BD25" s="11">
        <v>55</v>
      </c>
      <c r="BE25" s="12">
        <v>46</v>
      </c>
      <c r="BF25" s="13">
        <v>10</v>
      </c>
      <c r="BG25" s="11">
        <v>55</v>
      </c>
      <c r="BH25" s="11">
        <v>30</v>
      </c>
      <c r="BI25" s="12">
        <v>43</v>
      </c>
      <c r="BJ25" s="14">
        <v>33</v>
      </c>
      <c r="BK25" s="11">
        <v>25</v>
      </c>
      <c r="BL25" s="15">
        <v>29</v>
      </c>
      <c r="BM25" s="16"/>
      <c r="BN25" s="17">
        <v>55</v>
      </c>
      <c r="BO25" s="17">
        <v>60</v>
      </c>
      <c r="BP25" s="17">
        <v>51</v>
      </c>
      <c r="BQ25" s="12">
        <v>55.333333333333336</v>
      </c>
      <c r="BR25" s="13">
        <v>56</v>
      </c>
      <c r="BS25" s="11">
        <v>55</v>
      </c>
      <c r="BT25" s="11">
        <v>33</v>
      </c>
      <c r="BU25" s="12">
        <v>44</v>
      </c>
      <c r="BV25" s="14">
        <v>52</v>
      </c>
      <c r="BW25" s="11">
        <v>55</v>
      </c>
      <c r="BX25" s="15">
        <v>54</v>
      </c>
      <c r="BY25" s="16"/>
      <c r="BZ25" s="11">
        <v>80</v>
      </c>
      <c r="CA25" s="11">
        <v>80</v>
      </c>
      <c r="CB25" s="11">
        <v>80</v>
      </c>
      <c r="CC25" s="12">
        <v>80</v>
      </c>
      <c r="CD25" s="13">
        <v>80</v>
      </c>
      <c r="CE25" s="11">
        <v>55</v>
      </c>
      <c r="CF25" s="11">
        <v>80</v>
      </c>
      <c r="CG25" s="12">
        <v>68</v>
      </c>
      <c r="CH25" s="14">
        <v>76</v>
      </c>
      <c r="CI25" s="11">
        <v>80</v>
      </c>
      <c r="CJ25" s="15">
        <v>78</v>
      </c>
      <c r="CK25" s="16"/>
      <c r="CL25" s="17">
        <v>88</v>
      </c>
      <c r="CM25" s="17">
        <v>91</v>
      </c>
      <c r="CN25" s="17">
        <v>91</v>
      </c>
      <c r="CO25" s="12">
        <v>90</v>
      </c>
      <c r="CP25" s="13">
        <v>65</v>
      </c>
      <c r="CQ25" s="11">
        <v>55</v>
      </c>
      <c r="CR25" s="11">
        <v>75</v>
      </c>
      <c r="CS25" s="12">
        <v>65</v>
      </c>
      <c r="CT25" s="14">
        <v>73.333333333333329</v>
      </c>
      <c r="CU25" s="11">
        <v>92</v>
      </c>
      <c r="CV25" s="15">
        <v>83</v>
      </c>
      <c r="CW25" s="18" t="s">
        <v>11</v>
      </c>
      <c r="CX25" s="19" t="s">
        <v>5</v>
      </c>
      <c r="CY25" s="20" t="s">
        <v>5</v>
      </c>
      <c r="CZ25" s="21" t="s">
        <v>20</v>
      </c>
    </row>
    <row r="26" spans="1:104" ht="15.75">
      <c r="A26" s="7">
        <v>21</v>
      </c>
      <c r="B26" s="8">
        <v>371</v>
      </c>
      <c r="C26" s="9" t="s">
        <v>57</v>
      </c>
      <c r="D26" s="26" t="s">
        <v>30</v>
      </c>
      <c r="E26" s="10" t="s">
        <v>7</v>
      </c>
      <c r="F26" s="11">
        <v>10</v>
      </c>
      <c r="G26" s="11">
        <v>64</v>
      </c>
      <c r="H26" s="11">
        <v>50</v>
      </c>
      <c r="I26" s="12">
        <v>41.333333333333336</v>
      </c>
      <c r="J26" s="13">
        <v>65</v>
      </c>
      <c r="K26" s="11">
        <v>89</v>
      </c>
      <c r="L26" s="11">
        <v>100</v>
      </c>
      <c r="M26" s="12">
        <v>95</v>
      </c>
      <c r="N26" s="14">
        <v>67.111111111111114</v>
      </c>
      <c r="O26" s="11">
        <v>64</v>
      </c>
      <c r="P26" s="15">
        <v>66</v>
      </c>
      <c r="Q26" s="16"/>
      <c r="R26" s="17">
        <v>62</v>
      </c>
      <c r="S26" s="17">
        <v>53</v>
      </c>
      <c r="T26" s="17">
        <v>50</v>
      </c>
      <c r="U26" s="12">
        <v>55</v>
      </c>
      <c r="V26" s="13">
        <v>61</v>
      </c>
      <c r="W26" s="11">
        <v>30</v>
      </c>
      <c r="X26" s="11">
        <v>45</v>
      </c>
      <c r="Y26" s="12">
        <v>38</v>
      </c>
      <c r="Z26" s="14">
        <v>51.333333333333336</v>
      </c>
      <c r="AA26" s="11">
        <v>44</v>
      </c>
      <c r="AB26" s="15">
        <v>48</v>
      </c>
      <c r="AC26" s="16"/>
      <c r="AD26" s="11">
        <v>34</v>
      </c>
      <c r="AE26" s="11">
        <v>58</v>
      </c>
      <c r="AF26" s="11">
        <v>36</v>
      </c>
      <c r="AG26" s="12">
        <v>43</v>
      </c>
      <c r="AH26" s="13">
        <v>39</v>
      </c>
      <c r="AI26" s="11">
        <v>30</v>
      </c>
      <c r="AJ26" s="11">
        <v>31</v>
      </c>
      <c r="AK26" s="12">
        <v>31</v>
      </c>
      <c r="AL26" s="14">
        <v>38</v>
      </c>
      <c r="AM26" s="11">
        <v>30</v>
      </c>
      <c r="AN26" s="15">
        <v>34</v>
      </c>
      <c r="AO26" s="16"/>
      <c r="AP26" s="17">
        <v>50</v>
      </c>
      <c r="AQ26" s="17">
        <v>32</v>
      </c>
      <c r="AR26" s="17">
        <v>60</v>
      </c>
      <c r="AS26" s="12">
        <v>47.333333333333336</v>
      </c>
      <c r="AT26" s="13">
        <v>9</v>
      </c>
      <c r="AU26" s="11">
        <v>30</v>
      </c>
      <c r="AV26" s="11">
        <v>30</v>
      </c>
      <c r="AW26" s="12">
        <v>30</v>
      </c>
      <c r="AX26" s="14">
        <v>29</v>
      </c>
      <c r="AY26" s="11">
        <v>11</v>
      </c>
      <c r="AZ26" s="15">
        <v>20</v>
      </c>
      <c r="BA26" s="16"/>
      <c r="BB26" s="11">
        <v>30</v>
      </c>
      <c r="BC26" s="11">
        <v>30</v>
      </c>
      <c r="BD26" s="11">
        <v>30</v>
      </c>
      <c r="BE26" s="12">
        <v>30</v>
      </c>
      <c r="BF26" s="13">
        <v>21</v>
      </c>
      <c r="BG26" s="11">
        <v>30</v>
      </c>
      <c r="BH26" s="11">
        <v>30</v>
      </c>
      <c r="BI26" s="12">
        <v>30</v>
      </c>
      <c r="BJ26" s="14">
        <v>27</v>
      </c>
      <c r="BK26" s="11">
        <v>32</v>
      </c>
      <c r="BL26" s="15">
        <v>30</v>
      </c>
      <c r="BM26" s="16"/>
      <c r="BN26" s="17">
        <v>43</v>
      </c>
      <c r="BO26" s="17">
        <v>43</v>
      </c>
      <c r="BP26" s="17">
        <v>41</v>
      </c>
      <c r="BQ26" s="12">
        <v>42.333333333333336</v>
      </c>
      <c r="BR26" s="13">
        <v>44</v>
      </c>
      <c r="BS26" s="11">
        <v>30</v>
      </c>
      <c r="BT26" s="11">
        <v>30</v>
      </c>
      <c r="BU26" s="12">
        <v>30</v>
      </c>
      <c r="BV26" s="14">
        <v>39</v>
      </c>
      <c r="BW26" s="11">
        <v>34</v>
      </c>
      <c r="BX26" s="15">
        <v>37</v>
      </c>
      <c r="BY26" s="16"/>
      <c r="BZ26" s="11">
        <v>85</v>
      </c>
      <c r="CA26" s="11">
        <v>85</v>
      </c>
      <c r="CB26" s="11">
        <v>85</v>
      </c>
      <c r="CC26" s="12">
        <v>85</v>
      </c>
      <c r="CD26" s="13">
        <v>85</v>
      </c>
      <c r="CE26" s="11">
        <v>30</v>
      </c>
      <c r="CF26" s="11">
        <v>85</v>
      </c>
      <c r="CG26" s="12">
        <v>58</v>
      </c>
      <c r="CH26" s="14">
        <v>76</v>
      </c>
      <c r="CI26" s="11">
        <v>85</v>
      </c>
      <c r="CJ26" s="15">
        <v>81</v>
      </c>
      <c r="CK26" s="16"/>
      <c r="CL26" s="17">
        <v>87</v>
      </c>
      <c r="CM26" s="17">
        <v>92</v>
      </c>
      <c r="CN26" s="17">
        <v>91</v>
      </c>
      <c r="CO26" s="12">
        <v>90</v>
      </c>
      <c r="CP26" s="13">
        <v>96</v>
      </c>
      <c r="CQ26" s="11">
        <v>30</v>
      </c>
      <c r="CR26" s="11">
        <v>96</v>
      </c>
      <c r="CS26" s="12">
        <v>63</v>
      </c>
      <c r="CT26" s="14">
        <v>83</v>
      </c>
      <c r="CU26" s="11">
        <v>100</v>
      </c>
      <c r="CV26" s="15">
        <v>92</v>
      </c>
      <c r="CW26" s="18" t="s">
        <v>14</v>
      </c>
      <c r="CX26" s="19" t="s">
        <v>5</v>
      </c>
      <c r="CY26" s="20" t="s">
        <v>5</v>
      </c>
      <c r="CZ26" s="21" t="s">
        <v>15</v>
      </c>
    </row>
    <row r="27" spans="1:104" ht="15.75">
      <c r="A27" s="7">
        <v>22</v>
      </c>
      <c r="B27" s="8">
        <v>402</v>
      </c>
      <c r="C27" s="9" t="s">
        <v>58</v>
      </c>
      <c r="D27" s="26" t="s">
        <v>30</v>
      </c>
      <c r="E27" s="10" t="s">
        <v>8</v>
      </c>
      <c r="F27" s="11">
        <v>95</v>
      </c>
      <c r="G27" s="11">
        <v>98</v>
      </c>
      <c r="H27" s="11">
        <v>100</v>
      </c>
      <c r="I27" s="12">
        <v>98</v>
      </c>
      <c r="J27" s="13">
        <v>47</v>
      </c>
      <c r="K27" s="11">
        <v>55</v>
      </c>
      <c r="L27" s="11">
        <v>55</v>
      </c>
      <c r="M27" s="12">
        <v>55</v>
      </c>
      <c r="N27" s="14">
        <v>67</v>
      </c>
      <c r="O27" s="11">
        <v>98</v>
      </c>
      <c r="P27" s="15">
        <v>83</v>
      </c>
      <c r="Q27" s="16"/>
      <c r="R27" s="17">
        <v>92</v>
      </c>
      <c r="S27" s="17">
        <v>93</v>
      </c>
      <c r="T27" s="17">
        <v>92</v>
      </c>
      <c r="U27" s="12">
        <v>92.333333333333329</v>
      </c>
      <c r="V27" s="13">
        <v>93</v>
      </c>
      <c r="W27" s="11">
        <v>96</v>
      </c>
      <c r="X27" s="11">
        <v>92</v>
      </c>
      <c r="Y27" s="12">
        <v>94</v>
      </c>
      <c r="Z27" s="14">
        <v>93.1111111111111</v>
      </c>
      <c r="AA27" s="11">
        <v>89</v>
      </c>
      <c r="AB27" s="15">
        <v>91.055555555555543</v>
      </c>
      <c r="AC27" s="16"/>
      <c r="AD27" s="11">
        <v>53</v>
      </c>
      <c r="AE27" s="11">
        <v>59</v>
      </c>
      <c r="AF27" s="11">
        <v>57</v>
      </c>
      <c r="AG27" s="12">
        <v>56.333333333333336</v>
      </c>
      <c r="AH27" s="13">
        <v>68</v>
      </c>
      <c r="AI27" s="11">
        <v>96</v>
      </c>
      <c r="AJ27" s="11">
        <v>77</v>
      </c>
      <c r="AK27" s="12">
        <v>87</v>
      </c>
      <c r="AL27" s="14">
        <v>70.444444444444443</v>
      </c>
      <c r="AM27" s="11">
        <v>55</v>
      </c>
      <c r="AN27" s="15" t="s">
        <v>4</v>
      </c>
      <c r="AO27" s="16"/>
      <c r="AP27" s="17">
        <v>63</v>
      </c>
      <c r="AQ27" s="17">
        <v>82</v>
      </c>
      <c r="AR27" s="17">
        <v>90</v>
      </c>
      <c r="AS27" s="12">
        <v>78.333333333333329</v>
      </c>
      <c r="AT27" s="13">
        <v>41</v>
      </c>
      <c r="AU27" s="11">
        <v>96</v>
      </c>
      <c r="AV27" s="11">
        <v>84</v>
      </c>
      <c r="AW27" s="12">
        <v>90</v>
      </c>
      <c r="AX27" s="14">
        <v>70</v>
      </c>
      <c r="AY27" s="11">
        <v>58</v>
      </c>
      <c r="AZ27" s="15">
        <v>64</v>
      </c>
      <c r="BA27" s="16"/>
      <c r="BB27" s="11">
        <v>67</v>
      </c>
      <c r="BC27" s="11">
        <v>77</v>
      </c>
      <c r="BD27" s="11">
        <v>96</v>
      </c>
      <c r="BE27" s="12">
        <v>80</v>
      </c>
      <c r="BF27" s="13">
        <v>62</v>
      </c>
      <c r="BG27" s="11">
        <v>96</v>
      </c>
      <c r="BH27" s="11">
        <v>94</v>
      </c>
      <c r="BI27" s="12">
        <v>95</v>
      </c>
      <c r="BJ27" s="14">
        <v>79</v>
      </c>
      <c r="BK27" s="11">
        <v>85</v>
      </c>
      <c r="BL27" s="15">
        <v>82</v>
      </c>
      <c r="BM27" s="16"/>
      <c r="BN27" s="17">
        <v>81</v>
      </c>
      <c r="BO27" s="17">
        <v>85</v>
      </c>
      <c r="BP27" s="17">
        <v>80</v>
      </c>
      <c r="BQ27" s="12">
        <v>82</v>
      </c>
      <c r="BR27" s="13">
        <v>88</v>
      </c>
      <c r="BS27" s="11">
        <v>96</v>
      </c>
      <c r="BT27" s="11">
        <v>78</v>
      </c>
      <c r="BU27" s="12">
        <v>87</v>
      </c>
      <c r="BV27" s="14">
        <v>86</v>
      </c>
      <c r="BW27" s="11">
        <v>68</v>
      </c>
      <c r="BX27" s="15">
        <v>77</v>
      </c>
      <c r="BY27" s="16"/>
      <c r="BZ27" s="11">
        <v>100</v>
      </c>
      <c r="CA27" s="11">
        <v>100</v>
      </c>
      <c r="CB27" s="11">
        <v>100</v>
      </c>
      <c r="CC27" s="12">
        <v>100</v>
      </c>
      <c r="CD27" s="13">
        <v>100</v>
      </c>
      <c r="CE27" s="11">
        <v>96</v>
      </c>
      <c r="CF27" s="11">
        <v>100</v>
      </c>
      <c r="CG27" s="12">
        <v>98</v>
      </c>
      <c r="CH27" s="14">
        <v>99.333333333333329</v>
      </c>
      <c r="CI27" s="11">
        <v>100</v>
      </c>
      <c r="CJ27" s="15">
        <v>100</v>
      </c>
      <c r="CK27" s="16"/>
      <c r="CL27" s="17">
        <v>85</v>
      </c>
      <c r="CM27" s="17">
        <v>87</v>
      </c>
      <c r="CN27" s="17">
        <v>90</v>
      </c>
      <c r="CO27" s="12">
        <v>87.333333333333329</v>
      </c>
      <c r="CP27" s="13">
        <v>90</v>
      </c>
      <c r="CQ27" s="11">
        <v>96</v>
      </c>
      <c r="CR27" s="11">
        <v>95</v>
      </c>
      <c r="CS27" s="12">
        <v>96</v>
      </c>
      <c r="CT27" s="14">
        <v>91.1111111111111</v>
      </c>
      <c r="CU27" s="11">
        <v>95</v>
      </c>
      <c r="CV27" s="15">
        <v>93.055555555555543</v>
      </c>
      <c r="CW27" s="18" t="s">
        <v>16</v>
      </c>
      <c r="CX27" s="19">
        <v>653.11111111111109</v>
      </c>
      <c r="CY27" s="20">
        <v>82</v>
      </c>
      <c r="CZ27" s="21" t="s">
        <v>17</v>
      </c>
    </row>
    <row r="28" spans="1:104" ht="15.75">
      <c r="A28" s="7">
        <v>23</v>
      </c>
      <c r="B28" s="8">
        <v>433</v>
      </c>
      <c r="C28" s="9" t="s">
        <v>59</v>
      </c>
      <c r="D28" s="26" t="s">
        <v>30</v>
      </c>
      <c r="E28" s="10" t="s">
        <v>9</v>
      </c>
      <c r="F28" s="11">
        <v>73</v>
      </c>
      <c r="G28" s="11">
        <v>76</v>
      </c>
      <c r="H28" s="11">
        <v>55</v>
      </c>
      <c r="I28" s="12">
        <v>68</v>
      </c>
      <c r="J28" s="13">
        <v>33</v>
      </c>
      <c r="K28" s="11">
        <v>71</v>
      </c>
      <c r="L28" s="11">
        <v>69</v>
      </c>
      <c r="M28" s="12">
        <v>70</v>
      </c>
      <c r="N28" s="14">
        <v>57</v>
      </c>
      <c r="O28" s="11">
        <v>76</v>
      </c>
      <c r="P28" s="15">
        <v>67</v>
      </c>
      <c r="Q28" s="16"/>
      <c r="R28" s="17">
        <v>85</v>
      </c>
      <c r="S28" s="17">
        <v>80</v>
      </c>
      <c r="T28" s="17">
        <v>57</v>
      </c>
      <c r="U28" s="12">
        <v>74</v>
      </c>
      <c r="V28" s="13">
        <v>84</v>
      </c>
      <c r="W28" s="11">
        <v>75</v>
      </c>
      <c r="X28" s="11">
        <v>83</v>
      </c>
      <c r="Y28" s="12">
        <v>79</v>
      </c>
      <c r="Z28" s="14">
        <v>79</v>
      </c>
      <c r="AA28" s="11">
        <v>74</v>
      </c>
      <c r="AB28" s="15">
        <v>77</v>
      </c>
      <c r="AC28" s="16"/>
      <c r="AD28" s="11">
        <v>88</v>
      </c>
      <c r="AE28" s="11">
        <v>59</v>
      </c>
      <c r="AF28" s="11">
        <v>57</v>
      </c>
      <c r="AG28" s="12">
        <v>68</v>
      </c>
      <c r="AH28" s="13">
        <v>68</v>
      </c>
      <c r="AI28" s="11">
        <v>75</v>
      </c>
      <c r="AJ28" s="11">
        <v>69</v>
      </c>
      <c r="AK28" s="12">
        <v>72</v>
      </c>
      <c r="AL28" s="14">
        <v>69.333333333333329</v>
      </c>
      <c r="AM28" s="11">
        <v>59</v>
      </c>
      <c r="AN28" s="15">
        <v>55</v>
      </c>
      <c r="AO28" s="16"/>
      <c r="AP28" s="17">
        <v>78</v>
      </c>
      <c r="AQ28" s="17">
        <v>65</v>
      </c>
      <c r="AR28" s="17">
        <v>73</v>
      </c>
      <c r="AS28" s="12">
        <v>72</v>
      </c>
      <c r="AT28" s="13">
        <v>50</v>
      </c>
      <c r="AU28" s="11">
        <v>75</v>
      </c>
      <c r="AV28" s="11">
        <v>90</v>
      </c>
      <c r="AW28" s="12">
        <v>83</v>
      </c>
      <c r="AX28" s="14">
        <v>68.333333333333329</v>
      </c>
      <c r="AY28" s="11">
        <v>31</v>
      </c>
      <c r="AZ28" s="15">
        <v>50</v>
      </c>
      <c r="BA28" s="16"/>
      <c r="BB28" s="11">
        <v>57</v>
      </c>
      <c r="BC28" s="11">
        <v>65</v>
      </c>
      <c r="BD28" s="11">
        <v>75</v>
      </c>
      <c r="BE28" s="12">
        <v>66</v>
      </c>
      <c r="BF28" s="13">
        <v>75</v>
      </c>
      <c r="BG28" s="11">
        <v>75</v>
      </c>
      <c r="BH28" s="11">
        <v>69</v>
      </c>
      <c r="BI28" s="12">
        <v>72</v>
      </c>
      <c r="BJ28" s="14">
        <v>71</v>
      </c>
      <c r="BK28" s="11">
        <v>65</v>
      </c>
      <c r="BL28" s="15">
        <v>68</v>
      </c>
      <c r="BM28" s="16"/>
      <c r="BN28" s="17">
        <v>55</v>
      </c>
      <c r="BO28" s="17">
        <v>75</v>
      </c>
      <c r="BP28" s="17">
        <v>58</v>
      </c>
      <c r="BQ28" s="12">
        <v>63</v>
      </c>
      <c r="BR28" s="13">
        <v>82</v>
      </c>
      <c r="BS28" s="11">
        <v>75</v>
      </c>
      <c r="BT28" s="11">
        <v>70</v>
      </c>
      <c r="BU28" s="12">
        <v>73</v>
      </c>
      <c r="BV28" s="14">
        <v>73</v>
      </c>
      <c r="BW28" s="11">
        <v>77</v>
      </c>
      <c r="BX28" s="15">
        <v>75</v>
      </c>
      <c r="BY28" s="16"/>
      <c r="BZ28" s="11">
        <v>100</v>
      </c>
      <c r="CA28" s="11">
        <v>100</v>
      </c>
      <c r="CB28" s="11">
        <v>100</v>
      </c>
      <c r="CC28" s="12">
        <v>100</v>
      </c>
      <c r="CD28" s="13">
        <v>100</v>
      </c>
      <c r="CE28" s="11">
        <v>75</v>
      </c>
      <c r="CF28" s="11">
        <v>100</v>
      </c>
      <c r="CG28" s="12">
        <v>88</v>
      </c>
      <c r="CH28" s="14">
        <v>96</v>
      </c>
      <c r="CI28" s="11">
        <v>100</v>
      </c>
      <c r="CJ28" s="15">
        <v>98</v>
      </c>
      <c r="CK28" s="16"/>
      <c r="CL28" s="17">
        <v>83</v>
      </c>
      <c r="CM28" s="17">
        <v>87</v>
      </c>
      <c r="CN28" s="17">
        <v>90</v>
      </c>
      <c r="CO28" s="12">
        <v>87</v>
      </c>
      <c r="CP28" s="13">
        <v>85</v>
      </c>
      <c r="CQ28" s="11">
        <v>75</v>
      </c>
      <c r="CR28" s="11">
        <v>90</v>
      </c>
      <c r="CS28" s="12">
        <v>83</v>
      </c>
      <c r="CT28" s="14">
        <v>85</v>
      </c>
      <c r="CU28" s="11">
        <v>95</v>
      </c>
      <c r="CV28" s="15">
        <v>90</v>
      </c>
      <c r="CW28" s="18" t="s">
        <v>16</v>
      </c>
      <c r="CX28" s="19">
        <v>589.16666666666663</v>
      </c>
      <c r="CY28" s="20">
        <v>74</v>
      </c>
      <c r="CZ28" s="21" t="s">
        <v>17</v>
      </c>
    </row>
    <row r="29" spans="1:104" ht="15.75">
      <c r="A29" s="7">
        <v>24</v>
      </c>
      <c r="B29" s="8">
        <v>464</v>
      </c>
      <c r="C29" s="9" t="s">
        <v>60</v>
      </c>
      <c r="D29" s="26" t="s">
        <v>30</v>
      </c>
      <c r="E29" s="10" t="s">
        <v>10</v>
      </c>
      <c r="F29" s="11">
        <v>90</v>
      </c>
      <c r="G29" s="11">
        <v>96</v>
      </c>
      <c r="H29" s="11">
        <v>81</v>
      </c>
      <c r="I29" s="12">
        <v>89</v>
      </c>
      <c r="J29" s="13">
        <v>10</v>
      </c>
      <c r="K29" s="11">
        <v>50</v>
      </c>
      <c r="L29" s="11">
        <v>64</v>
      </c>
      <c r="M29" s="12">
        <v>57</v>
      </c>
      <c r="N29" s="14">
        <v>52</v>
      </c>
      <c r="O29" s="11">
        <v>96</v>
      </c>
      <c r="P29" s="15">
        <v>74</v>
      </c>
      <c r="Q29" s="16"/>
      <c r="R29" s="17">
        <v>81</v>
      </c>
      <c r="S29" s="17">
        <v>88</v>
      </c>
      <c r="T29" s="17">
        <v>78</v>
      </c>
      <c r="U29" s="12">
        <v>82.333333333333329</v>
      </c>
      <c r="V29" s="13">
        <v>87</v>
      </c>
      <c r="W29" s="11">
        <v>100</v>
      </c>
      <c r="X29" s="11">
        <v>83</v>
      </c>
      <c r="Y29" s="12">
        <v>92</v>
      </c>
      <c r="Z29" s="14">
        <v>87.1111111111111</v>
      </c>
      <c r="AA29" s="11">
        <v>82</v>
      </c>
      <c r="AB29" s="15">
        <v>85</v>
      </c>
      <c r="AC29" s="16"/>
      <c r="AD29" s="11">
        <v>74</v>
      </c>
      <c r="AE29" s="11">
        <v>78</v>
      </c>
      <c r="AF29" s="11">
        <v>74</v>
      </c>
      <c r="AG29" s="12">
        <v>75.333333333333329</v>
      </c>
      <c r="AH29" s="13">
        <v>74</v>
      </c>
      <c r="AI29" s="11">
        <v>100</v>
      </c>
      <c r="AJ29" s="11">
        <v>76</v>
      </c>
      <c r="AK29" s="12">
        <v>88</v>
      </c>
      <c r="AL29" s="14">
        <v>79.1111111111111</v>
      </c>
      <c r="AM29" s="11">
        <v>55</v>
      </c>
      <c r="AN29" s="15">
        <v>67.055555555555543</v>
      </c>
      <c r="AO29" s="16"/>
      <c r="AP29" s="17">
        <v>83</v>
      </c>
      <c r="AQ29" s="17">
        <v>55</v>
      </c>
      <c r="AR29" s="17">
        <v>93</v>
      </c>
      <c r="AS29" s="12">
        <v>77</v>
      </c>
      <c r="AT29" s="13">
        <v>41</v>
      </c>
      <c r="AU29" s="11">
        <v>100</v>
      </c>
      <c r="AV29" s="11">
        <v>99</v>
      </c>
      <c r="AW29" s="12">
        <v>100</v>
      </c>
      <c r="AX29" s="14">
        <v>73</v>
      </c>
      <c r="AY29" s="11">
        <v>89</v>
      </c>
      <c r="AZ29" s="15">
        <v>81</v>
      </c>
      <c r="BA29" s="16"/>
      <c r="BB29" s="11">
        <v>56</v>
      </c>
      <c r="BC29" s="11">
        <v>35</v>
      </c>
      <c r="BD29" s="11">
        <v>100</v>
      </c>
      <c r="BE29" s="12">
        <v>64</v>
      </c>
      <c r="BF29" s="13">
        <v>88</v>
      </c>
      <c r="BG29" s="11">
        <v>100</v>
      </c>
      <c r="BH29" s="11">
        <v>74</v>
      </c>
      <c r="BI29" s="12">
        <v>87</v>
      </c>
      <c r="BJ29" s="14">
        <v>80</v>
      </c>
      <c r="BK29" s="11">
        <v>70</v>
      </c>
      <c r="BL29" s="15">
        <v>75</v>
      </c>
      <c r="BM29" s="16"/>
      <c r="BN29" s="17">
        <v>75</v>
      </c>
      <c r="BO29" s="17">
        <v>73</v>
      </c>
      <c r="BP29" s="17">
        <v>70</v>
      </c>
      <c r="BQ29" s="12">
        <v>73</v>
      </c>
      <c r="BR29" s="13">
        <v>56</v>
      </c>
      <c r="BS29" s="11">
        <v>100</v>
      </c>
      <c r="BT29" s="11">
        <v>76</v>
      </c>
      <c r="BU29" s="12">
        <v>88</v>
      </c>
      <c r="BV29" s="14">
        <v>72.333333333333329</v>
      </c>
      <c r="BW29" s="11">
        <v>76</v>
      </c>
      <c r="BX29" s="15">
        <v>74.166666666666657</v>
      </c>
      <c r="BY29" s="16"/>
      <c r="BZ29" s="11">
        <v>100</v>
      </c>
      <c r="CA29" s="11">
        <v>100</v>
      </c>
      <c r="CB29" s="11">
        <v>100</v>
      </c>
      <c r="CC29" s="12">
        <v>100</v>
      </c>
      <c r="CD29" s="13">
        <v>10</v>
      </c>
      <c r="CE29" s="11">
        <v>100</v>
      </c>
      <c r="CF29" s="11">
        <v>100</v>
      </c>
      <c r="CG29" s="12">
        <v>100</v>
      </c>
      <c r="CH29" s="14">
        <v>70</v>
      </c>
      <c r="CI29" s="11">
        <v>100</v>
      </c>
      <c r="CJ29" s="15">
        <v>85</v>
      </c>
      <c r="CK29" s="16"/>
      <c r="CL29" s="17">
        <v>86</v>
      </c>
      <c r="CM29" s="17">
        <v>90</v>
      </c>
      <c r="CN29" s="17">
        <v>94</v>
      </c>
      <c r="CO29" s="12">
        <v>90</v>
      </c>
      <c r="CP29" s="13">
        <v>85</v>
      </c>
      <c r="CQ29" s="11">
        <v>100</v>
      </c>
      <c r="CR29" s="11">
        <v>95</v>
      </c>
      <c r="CS29" s="12">
        <v>98</v>
      </c>
      <c r="CT29" s="14">
        <v>91</v>
      </c>
      <c r="CU29" s="11">
        <v>95</v>
      </c>
      <c r="CV29" s="15">
        <v>93</v>
      </c>
      <c r="CW29" s="18" t="s">
        <v>16</v>
      </c>
      <c r="CX29" s="19">
        <v>634.22222222222217</v>
      </c>
      <c r="CY29" s="20">
        <v>79.277777777777771</v>
      </c>
      <c r="CZ29" s="21" t="s">
        <v>17</v>
      </c>
    </row>
    <row r="30" spans="1:104" ht="15.75">
      <c r="A30" s="7">
        <v>25</v>
      </c>
      <c r="B30" s="8">
        <v>495</v>
      </c>
      <c r="C30" s="9" t="s">
        <v>61</v>
      </c>
      <c r="D30" s="26" t="s">
        <v>30</v>
      </c>
      <c r="E30" s="10" t="s">
        <v>7</v>
      </c>
      <c r="F30" s="11">
        <v>73</v>
      </c>
      <c r="G30" s="11">
        <v>80</v>
      </c>
      <c r="H30" s="11">
        <v>80</v>
      </c>
      <c r="I30" s="12">
        <v>78</v>
      </c>
      <c r="J30" s="13">
        <v>0</v>
      </c>
      <c r="K30" s="11">
        <v>88</v>
      </c>
      <c r="L30" s="11">
        <v>100</v>
      </c>
      <c r="M30" s="12">
        <v>94</v>
      </c>
      <c r="N30" s="14">
        <v>57.333333333333336</v>
      </c>
      <c r="O30" s="11">
        <v>80</v>
      </c>
      <c r="P30" s="15">
        <v>69</v>
      </c>
      <c r="Q30" s="16"/>
      <c r="R30" s="17">
        <v>89</v>
      </c>
      <c r="S30" s="17">
        <v>92</v>
      </c>
      <c r="T30" s="17">
        <v>90</v>
      </c>
      <c r="U30" s="12">
        <v>90.333333333333329</v>
      </c>
      <c r="V30" s="13">
        <v>100</v>
      </c>
      <c r="W30" s="11">
        <v>71</v>
      </c>
      <c r="X30" s="11">
        <v>87</v>
      </c>
      <c r="Y30" s="12">
        <v>79</v>
      </c>
      <c r="Z30" s="14">
        <v>90</v>
      </c>
      <c r="AA30" s="11">
        <v>86</v>
      </c>
      <c r="AB30" s="15">
        <v>88</v>
      </c>
      <c r="AC30" s="16"/>
      <c r="AD30" s="11">
        <v>72</v>
      </c>
      <c r="AE30" s="11">
        <v>71</v>
      </c>
      <c r="AF30" s="11">
        <v>69</v>
      </c>
      <c r="AG30" s="12">
        <v>71</v>
      </c>
      <c r="AH30" s="13">
        <v>100</v>
      </c>
      <c r="AI30" s="11">
        <v>71</v>
      </c>
      <c r="AJ30" s="11">
        <v>79</v>
      </c>
      <c r="AK30" s="12">
        <v>75</v>
      </c>
      <c r="AL30" s="14">
        <v>82</v>
      </c>
      <c r="AM30" s="11">
        <v>81</v>
      </c>
      <c r="AN30" s="15">
        <v>82</v>
      </c>
      <c r="AO30" s="16"/>
      <c r="AP30" s="17">
        <v>85</v>
      </c>
      <c r="AQ30" s="17">
        <v>53</v>
      </c>
      <c r="AR30" s="17">
        <v>78</v>
      </c>
      <c r="AS30" s="12">
        <v>72</v>
      </c>
      <c r="AT30" s="13">
        <v>100</v>
      </c>
      <c r="AU30" s="11">
        <v>71</v>
      </c>
      <c r="AV30" s="11">
        <v>90</v>
      </c>
      <c r="AW30" s="12">
        <v>100</v>
      </c>
      <c r="AX30" s="14">
        <v>91</v>
      </c>
      <c r="AY30" s="11">
        <v>70</v>
      </c>
      <c r="AZ30" s="15">
        <v>81</v>
      </c>
      <c r="BA30" s="16"/>
      <c r="BB30" s="11">
        <v>70</v>
      </c>
      <c r="BC30" s="11">
        <v>51</v>
      </c>
      <c r="BD30" s="11">
        <v>71</v>
      </c>
      <c r="BE30" s="12">
        <v>64</v>
      </c>
      <c r="BF30" s="13">
        <v>55</v>
      </c>
      <c r="BG30" s="11">
        <v>71</v>
      </c>
      <c r="BH30" s="11">
        <v>77</v>
      </c>
      <c r="BI30" s="12">
        <v>74</v>
      </c>
      <c r="BJ30" s="14">
        <v>64.333333333333329</v>
      </c>
      <c r="BK30" s="11">
        <v>87</v>
      </c>
      <c r="BL30" s="15">
        <v>76</v>
      </c>
      <c r="BM30" s="16"/>
      <c r="BN30" s="17">
        <v>63</v>
      </c>
      <c r="BO30" s="17">
        <v>76</v>
      </c>
      <c r="BP30" s="17">
        <v>74</v>
      </c>
      <c r="BQ30" s="12">
        <v>71</v>
      </c>
      <c r="BR30" s="13">
        <v>100</v>
      </c>
      <c r="BS30" s="11">
        <v>71</v>
      </c>
      <c r="BT30" s="11">
        <v>90</v>
      </c>
      <c r="BU30" s="12">
        <v>81</v>
      </c>
      <c r="BV30" s="14">
        <v>84</v>
      </c>
      <c r="BW30" s="11">
        <v>86</v>
      </c>
      <c r="BX30" s="15">
        <v>85</v>
      </c>
      <c r="BY30" s="16"/>
      <c r="BZ30" s="11">
        <v>100</v>
      </c>
      <c r="CA30" s="11">
        <v>100</v>
      </c>
      <c r="CB30" s="11">
        <v>100</v>
      </c>
      <c r="CC30" s="12">
        <v>100</v>
      </c>
      <c r="CD30" s="13">
        <v>100</v>
      </c>
      <c r="CE30" s="11">
        <v>71</v>
      </c>
      <c r="CF30" s="11">
        <v>100</v>
      </c>
      <c r="CG30" s="12">
        <v>86</v>
      </c>
      <c r="CH30" s="14">
        <v>95.333333333333329</v>
      </c>
      <c r="CI30" s="11">
        <v>100</v>
      </c>
      <c r="CJ30" s="15">
        <v>98</v>
      </c>
      <c r="CK30" s="16"/>
      <c r="CL30" s="17">
        <v>89</v>
      </c>
      <c r="CM30" s="17">
        <v>91</v>
      </c>
      <c r="CN30" s="17">
        <v>94</v>
      </c>
      <c r="CO30" s="12">
        <v>91.333333333333329</v>
      </c>
      <c r="CP30" s="13">
        <v>80</v>
      </c>
      <c r="CQ30" s="11">
        <v>71</v>
      </c>
      <c r="CR30" s="11">
        <v>90</v>
      </c>
      <c r="CS30" s="12">
        <v>81</v>
      </c>
      <c r="CT30" s="14">
        <v>84.1111111111111</v>
      </c>
      <c r="CU30" s="11">
        <v>90</v>
      </c>
      <c r="CV30" s="15">
        <v>87.055555555555543</v>
      </c>
      <c r="CW30" s="18" t="s">
        <v>16</v>
      </c>
      <c r="CX30" s="19">
        <v>666.05555555555554</v>
      </c>
      <c r="CY30" s="20">
        <v>83.256944444444443</v>
      </c>
      <c r="CZ30" s="21" t="s">
        <v>17</v>
      </c>
    </row>
  </sheetData>
  <conditionalFormatting sqref="AH3 F6:CV21">
    <cfRule type="expression" dxfId="6" priority="4">
      <formula>IF(OR(F3="غائب",F3&lt;50),TRUE)</formula>
    </cfRule>
  </conditionalFormatting>
  <conditionalFormatting sqref="F22:CV30">
    <cfRule type="expression" dxfId="5" priority="3">
      <formula>IF(OR(F22="غائب",F22&lt;50),TRUE)</formula>
    </cfRule>
  </conditionalFormatting>
  <conditionalFormatting sqref="W3">
    <cfRule type="expression" dxfId="3" priority="2">
      <formula>IF(OR(W3="غائب",W3&lt;50),TRUE)</formula>
    </cfRule>
  </conditionalFormatting>
  <conditionalFormatting sqref="J3">
    <cfRule type="expression" dxfId="1" priority="1">
      <formula>IF(OR(J3="غائب",J3&lt;50),TRUE)</formula>
    </cfRule>
  </conditionalFormatting>
  <dataValidations count="11">
    <dataValidation type="custom" allowBlank="1" showInputMessage="1" showErrorMessage="1" prompt="أسلامية" sqref="J6">
      <formula1>OR(AND(J6&gt;=0,J6&lt;=100),J6="غائب",J6="غائب",J6="صفر")</formula1>
    </dataValidation>
    <dataValidation type="custom" allowBlank="1" showInputMessage="1" showErrorMessage="1" prompt="رياضة" sqref="CL6:CV30">
      <formula1>OR(AND(CL6&gt;=0,CL6&lt;=100),CL6="غائب")</formula1>
    </dataValidation>
    <dataValidation type="custom" allowBlank="1" showInputMessage="1" showErrorMessage="1" prompt="فنية" sqref="BZ6:CJ30">
      <formula1>OR(AND(BZ6&gt;=0,BZ6&lt;=100),BZ6="غائب")</formula1>
    </dataValidation>
    <dataValidation type="custom" allowBlank="1" showInputMessage="1" showErrorMessage="1" prompt="علوم" sqref="BN6:BX30">
      <formula1>OR(AND(BN6&gt;=0,BN6&lt;=100),BN6="غائب")</formula1>
    </dataValidation>
    <dataValidation type="custom" allowBlank="1" showInputMessage="1" showErrorMessage="1" prompt="اجتماعيات" sqref="BB6:BL30">
      <formula1>OR(AND(BB6&gt;=0,BB6&lt;=100),BB6="غائب")</formula1>
    </dataValidation>
    <dataValidation type="custom" allowBlank="1" showInputMessage="1" showErrorMessage="1" prompt="رياضيات" sqref="AP6:AZ30">
      <formula1>OR(AND(AP6&gt;=0,AP6&lt;=100),AP6="غائب")</formula1>
    </dataValidation>
    <dataValidation type="custom" allowBlank="1" showInputMessage="1" showErrorMessage="1" prompt="عربي" sqref="R6:AB30">
      <formula1>OR(AND(R6&gt;=0,R6&lt;=100),R6="غائب")</formula1>
    </dataValidation>
    <dataValidation allowBlank="1" showInputMessage="1" showErrorMessage="1" prompt="أسلامية" sqref="F6:G30"/>
    <dataValidation type="custom" allowBlank="1" showInputMessage="1" showErrorMessage="1" prompt="أسلامية" sqref="J7:J30 K6:P30 H6:I30">
      <formula1>OR(AND(H6&gt;=0,H6&lt;=100),H6="غائب")</formula1>
    </dataValidation>
    <dataValidation type="custom" allowBlank="1" showInputMessage="1" showErrorMessage="1" sqref="Q6:Q30 AC6:AC30 AO6:AO30 BA6:BA30 BM6:BM30 BY6:BY30 CK6:CK30">
      <formula1>OR(AND(Q6&gt;=0,Q6&lt;=100),Q6="غائب")</formula1>
    </dataValidation>
    <dataValidation type="custom" allowBlank="1" showInputMessage="1" showErrorMessage="1" prompt="انكليزي" sqref="AD6:AN30 AH3">
      <formula1>OR(AND(AD3&gt;=0,AD3&lt;=100),AD3="غائب")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[1]الاحصاء!#REF!</xm:f>
          </x14:formula1>
          <xm:sqref>D6 E6:E30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ورقة2</vt:lpstr>
      <vt:lpstr>ورقة3</vt:lpstr>
      <vt:lpstr>MyRng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</dc:creator>
  <cp:lastModifiedBy>abbas</cp:lastModifiedBy>
  <dcterms:created xsi:type="dcterms:W3CDTF">2017-12-08T10:54:46Z</dcterms:created>
  <dcterms:modified xsi:type="dcterms:W3CDTF">2017-12-09T04:09:04Z</dcterms:modified>
</cp:coreProperties>
</file>